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B:\Users\Owner\Desktop\Masters\Apendices\Appendix 7\"/>
    </mc:Choice>
  </mc:AlternateContent>
  <bookViews>
    <workbookView xWindow="0" yWindow="0" windowWidth="8940" windowHeight="9090"/>
  </bookViews>
  <sheets>
    <sheet name="Habitat Occupancy" sheetId="5" r:id="rId1"/>
    <sheet name="Waikato Occupancy " sheetId="6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" i="6" l="1"/>
  <c r="Z9" i="6" s="1"/>
  <c r="Z7" i="6"/>
  <c r="Z6" i="6"/>
  <c r="W6" i="6"/>
  <c r="W7" i="6"/>
  <c r="X6" i="6"/>
  <c r="X7" i="6"/>
  <c r="Y6" i="6"/>
  <c r="Y7" i="6"/>
  <c r="V7" i="6"/>
  <c r="V6" i="6"/>
  <c r="R20" i="6"/>
  <c r="M43" i="6"/>
  <c r="N43" i="6" s="1"/>
  <c r="M42" i="6"/>
  <c r="N42" i="6" s="1"/>
  <c r="N41" i="6"/>
  <c r="M41" i="6"/>
  <c r="M40" i="6"/>
  <c r="N40" i="6" s="1"/>
  <c r="M39" i="6"/>
  <c r="N39" i="6" s="1"/>
  <c r="M38" i="6"/>
  <c r="N38" i="6" s="1"/>
  <c r="N37" i="6"/>
  <c r="M37" i="6"/>
  <c r="M36" i="6"/>
  <c r="N36" i="6" s="1"/>
  <c r="M35" i="6"/>
  <c r="N35" i="6" s="1"/>
  <c r="M34" i="6"/>
  <c r="N34" i="6" s="1"/>
  <c r="R29" i="6"/>
  <c r="Q29" i="6"/>
  <c r="Q28" i="6"/>
  <c r="R28" i="6" s="1"/>
  <c r="Q27" i="6"/>
  <c r="R27" i="6" s="1"/>
  <c r="Q26" i="6"/>
  <c r="R26" i="6" s="1"/>
  <c r="R25" i="6"/>
  <c r="Q25" i="6"/>
  <c r="Q24" i="6"/>
  <c r="R24" i="6" s="1"/>
  <c r="Q23" i="6"/>
  <c r="R23" i="6" s="1"/>
  <c r="Q22" i="6"/>
  <c r="R22" i="6" s="1"/>
  <c r="R21" i="6"/>
  <c r="Q21" i="6"/>
  <c r="Q20" i="6"/>
  <c r="M15" i="6"/>
  <c r="N15" i="6" s="1"/>
  <c r="N14" i="6"/>
  <c r="M14" i="6"/>
  <c r="M13" i="6"/>
  <c r="N13" i="6" s="1"/>
  <c r="M12" i="6"/>
  <c r="N12" i="6" s="1"/>
  <c r="M11" i="6"/>
  <c r="N11" i="6" s="1"/>
  <c r="M10" i="6"/>
  <c r="N10" i="6" s="1"/>
  <c r="N9" i="6"/>
  <c r="M9" i="6"/>
  <c r="N8" i="6"/>
  <c r="M8" i="6"/>
  <c r="M7" i="6"/>
  <c r="N7" i="6" s="1"/>
  <c r="M6" i="6"/>
  <c r="N6" i="6" s="1"/>
  <c r="Z16" i="5"/>
  <c r="Z8" i="5"/>
  <c r="Z7" i="5"/>
  <c r="Y15" i="5"/>
  <c r="Y14" i="5"/>
  <c r="Y7" i="5"/>
  <c r="M43" i="5"/>
  <c r="N43" i="5" s="1"/>
  <c r="Y20" i="5" s="1"/>
  <c r="M42" i="5"/>
  <c r="N42" i="5" s="1"/>
  <c r="Z20" i="5" s="1"/>
  <c r="M41" i="5"/>
  <c r="N41" i="5" s="1"/>
  <c r="Y17" i="5" s="1"/>
  <c r="M40" i="5"/>
  <c r="N40" i="5" s="1"/>
  <c r="Z17" i="5" s="1"/>
  <c r="M39" i="5"/>
  <c r="N39" i="5" s="1"/>
  <c r="M38" i="5"/>
  <c r="N38" i="5" s="1"/>
  <c r="Z11" i="5" s="1"/>
  <c r="M37" i="5"/>
  <c r="N37" i="5" s="1"/>
  <c r="Y11" i="5" s="1"/>
  <c r="AA11" i="5" s="1"/>
  <c r="M36" i="5"/>
  <c r="N36" i="5" s="1"/>
  <c r="M35" i="5"/>
  <c r="N35" i="5" s="1"/>
  <c r="Y8" i="5" s="1"/>
  <c r="M34" i="5"/>
  <c r="N34" i="5" s="1"/>
  <c r="Q20" i="5"/>
  <c r="R20" i="5" s="1"/>
  <c r="Q22" i="5"/>
  <c r="Q23" i="5"/>
  <c r="R23" i="5" s="1"/>
  <c r="Y10" i="5" s="1"/>
  <c r="Q24" i="5"/>
  <c r="R24" i="5" s="1"/>
  <c r="Z13" i="5" s="1"/>
  <c r="Q25" i="5"/>
  <c r="Q26" i="5"/>
  <c r="R26" i="5" s="1"/>
  <c r="Q27" i="5"/>
  <c r="R27" i="5" s="1"/>
  <c r="Y16" i="5" s="1"/>
  <c r="Q28" i="5"/>
  <c r="R28" i="5" s="1"/>
  <c r="Z19" i="5" s="1"/>
  <c r="Q29" i="5"/>
  <c r="Q21" i="5"/>
  <c r="R21" i="5" s="1"/>
  <c r="R22" i="5"/>
  <c r="Z10" i="5" s="1"/>
  <c r="AA10" i="5" s="1"/>
  <c r="R29" i="5"/>
  <c r="Y19" i="5" s="1"/>
  <c r="R25" i="5"/>
  <c r="Y13" i="5" s="1"/>
  <c r="N11" i="5"/>
  <c r="Y12" i="5" s="1"/>
  <c r="N12" i="5"/>
  <c r="Z15" i="5" s="1"/>
  <c r="N13" i="5"/>
  <c r="M7" i="5"/>
  <c r="N7" i="5" s="1"/>
  <c r="Y6" i="5" s="1"/>
  <c r="M8" i="5"/>
  <c r="N8" i="5" s="1"/>
  <c r="Z9" i="5" s="1"/>
  <c r="M9" i="5"/>
  <c r="N9" i="5" s="1"/>
  <c r="Y9" i="5" s="1"/>
  <c r="M10" i="5"/>
  <c r="N10" i="5" s="1"/>
  <c r="Z12" i="5" s="1"/>
  <c r="M11" i="5"/>
  <c r="M12" i="5"/>
  <c r="M13" i="5"/>
  <c r="M14" i="5"/>
  <c r="N14" i="5" s="1"/>
  <c r="Z18" i="5" s="1"/>
  <c r="M15" i="5"/>
  <c r="N15" i="5" s="1"/>
  <c r="Y18" i="5" s="1"/>
  <c r="M6" i="5"/>
  <c r="N6" i="5" s="1"/>
  <c r="Z6" i="5" s="1"/>
  <c r="AA6" i="5" s="1"/>
  <c r="V8" i="6" l="1"/>
  <c r="V9" i="6"/>
  <c r="X8" i="6"/>
  <c r="Y9" i="6"/>
  <c r="X9" i="6"/>
  <c r="W9" i="6"/>
  <c r="Z8" i="6"/>
  <c r="Z10" i="6" s="1"/>
  <c r="Y8" i="6"/>
  <c r="Y10" i="6" s="1"/>
  <c r="W8" i="6"/>
  <c r="AA9" i="5"/>
  <c r="Z14" i="5"/>
  <c r="AA14" i="5" s="1"/>
  <c r="AA18" i="5"/>
  <c r="AA8" i="5"/>
  <c r="AA7" i="5"/>
  <c r="AA20" i="5"/>
  <c r="AA19" i="5"/>
  <c r="AA17" i="5"/>
  <c r="AA16" i="5"/>
  <c r="AA15" i="5"/>
  <c r="AA12" i="5"/>
  <c r="X10" i="6" l="1"/>
  <c r="W10" i="6"/>
  <c r="V10" i="6"/>
</calcChain>
</file>

<file path=xl/sharedStrings.xml><?xml version="1.0" encoding="utf-8"?>
<sst xmlns="http://schemas.openxmlformats.org/spreadsheetml/2006/main" count="198" uniqueCount="25">
  <si>
    <t>Pasture</t>
  </si>
  <si>
    <t>Indigenous</t>
  </si>
  <si>
    <t>Possum</t>
  </si>
  <si>
    <t>Hedgehog</t>
  </si>
  <si>
    <t>Rat</t>
  </si>
  <si>
    <t>Mouse</t>
  </si>
  <si>
    <t>Mustelid</t>
  </si>
  <si>
    <t>mouse</t>
  </si>
  <si>
    <t>Naïve</t>
  </si>
  <si>
    <t>Estimated</t>
  </si>
  <si>
    <t>Mean</t>
  </si>
  <si>
    <t>Pine</t>
  </si>
  <si>
    <t>Proportion of Waikato Covered</t>
  </si>
  <si>
    <t>Species</t>
  </si>
  <si>
    <t>Seasonal Occupancy Data</t>
  </si>
  <si>
    <t xml:space="preserve">Corrected </t>
  </si>
  <si>
    <t>Habitat</t>
  </si>
  <si>
    <t>Difference</t>
  </si>
  <si>
    <t>Proportion of the Waikato occupied by each target species corrected for the relative sizes of each of the main habitats</t>
  </si>
  <si>
    <t>Total</t>
  </si>
  <si>
    <t>Corrected</t>
  </si>
  <si>
    <t>Proportion of the Waikato occupied by each target species corrected for 100% of the Waikato Region</t>
  </si>
  <si>
    <t>Factor</t>
  </si>
  <si>
    <t>Total %</t>
  </si>
  <si>
    <t>Habitats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</si>
</sst>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0" fillId="0" borderId="0" xfId="0" applyNumberFormat="1"/>
    <xf numFmtId="0" fontId="1" fillId="2" borderId="3" xfId="0" applyFont="1" applyFill="1" applyBorder="1"/>
    <xf numFmtId="2" fontId="1" fillId="2" borderId="3" xfId="0" applyNumberFormat="1" applyFont="1" applyFill="1" applyBorder="1"/>
    <xf numFmtId="0" fontId="1" fillId="2" borderId="5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2" fillId="0" borderId="0" xfId="0" applyFont="1"/>
    <xf numFmtId="0" fontId="0" fillId="0" borderId="3" xfId="0" applyBorder="1"/>
    <xf numFmtId="0" fontId="1" fillId="2" borderId="10" xfId="0" applyFont="1" applyFill="1" applyBorder="1" applyAlignment="1">
      <alignment horizontal="left"/>
    </xf>
    <xf numFmtId="2" fontId="0" fillId="0" borderId="8" xfId="0" applyNumberFormat="1" applyBorder="1"/>
    <xf numFmtId="2" fontId="0" fillId="0" borderId="9" xfId="0" applyNumberFormat="1" applyBorder="1"/>
    <xf numFmtId="2" fontId="0" fillId="0" borderId="0" xfId="0" applyNumberFormat="1" applyBorder="1"/>
    <xf numFmtId="2" fontId="0" fillId="0" borderId="11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0" fontId="1" fillId="2" borderId="15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2" fontId="0" fillId="0" borderId="1" xfId="0" applyNumberFormat="1" applyBorder="1"/>
    <xf numFmtId="2" fontId="0" fillId="0" borderId="4" xfId="0" applyNumberFormat="1" applyBorder="1"/>
    <xf numFmtId="2" fontId="0" fillId="0" borderId="2" xfId="0" applyNumberFormat="1" applyBorder="1"/>
    <xf numFmtId="2" fontId="1" fillId="2" borderId="1" xfId="0" applyNumberFormat="1" applyFont="1" applyFill="1" applyBorder="1"/>
    <xf numFmtId="2" fontId="0" fillId="0" borderId="7" xfId="0" applyNumberFormat="1" applyBorder="1"/>
    <xf numFmtId="2" fontId="1" fillId="2" borderId="2" xfId="0" applyNumberFormat="1" applyFont="1" applyFill="1" applyBorder="1"/>
    <xf numFmtId="2" fontId="0" fillId="0" borderId="12" xfId="0" applyNumberFormat="1" applyBorder="1"/>
    <xf numFmtId="2" fontId="1" fillId="2" borderId="4" xfId="0" applyNumberFormat="1" applyFont="1" applyFill="1" applyBorder="1"/>
    <xf numFmtId="2" fontId="0" fillId="0" borderId="10" xfId="0" applyNumberFormat="1" applyBorder="1"/>
    <xf numFmtId="2" fontId="2" fillId="0" borderId="0" xfId="0" applyNumberFormat="1" applyFont="1"/>
    <xf numFmtId="2" fontId="1" fillId="2" borderId="15" xfId="0" applyNumberFormat="1" applyFont="1" applyFill="1" applyBorder="1" applyAlignment="1">
      <alignment horizontal="left"/>
    </xf>
    <xf numFmtId="2" fontId="1" fillId="2" borderId="8" xfId="0" applyNumberFormat="1" applyFont="1" applyFill="1" applyBorder="1" applyAlignment="1">
      <alignment horizontal="left"/>
    </xf>
    <xf numFmtId="2" fontId="1" fillId="2" borderId="9" xfId="0" applyNumberFormat="1" applyFont="1" applyFill="1" applyBorder="1" applyAlignment="1">
      <alignment horizontal="left"/>
    </xf>
    <xf numFmtId="2" fontId="1" fillId="2" borderId="5" xfId="0" applyNumberFormat="1" applyFont="1" applyFill="1" applyBorder="1" applyAlignment="1">
      <alignment horizontal="left"/>
    </xf>
    <xf numFmtId="0" fontId="0" fillId="0" borderId="0" xfId="0" applyAlignment="1"/>
    <xf numFmtId="0" fontId="0" fillId="2" borderId="15" xfId="0" applyFill="1" applyBorder="1"/>
    <xf numFmtId="0" fontId="0" fillId="2" borderId="6" xfId="0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2" fontId="0" fillId="0" borderId="3" xfId="0" applyNumberFormat="1" applyBorder="1"/>
    <xf numFmtId="2" fontId="1" fillId="0" borderId="5" xfId="0" applyNumberFormat="1" applyFont="1" applyBorder="1"/>
    <xf numFmtId="2" fontId="1" fillId="0" borderId="6" xfId="0" applyNumberFormat="1" applyFont="1" applyBorder="1"/>
    <xf numFmtId="0" fontId="1" fillId="2" borderId="7" xfId="0" applyFont="1" applyFill="1" applyBorder="1" applyAlignment="1">
      <alignment horizontal="left"/>
    </xf>
    <xf numFmtId="2" fontId="1" fillId="2" borderId="9" xfId="0" applyNumberFormat="1" applyFont="1" applyFill="1" applyBorder="1"/>
    <xf numFmtId="2" fontId="1" fillId="2" borderId="11" xfId="0" applyNumberFormat="1" applyFont="1" applyFill="1" applyBorder="1"/>
    <xf numFmtId="0" fontId="1" fillId="2" borderId="12" xfId="0" applyFont="1" applyFill="1" applyBorder="1" applyAlignment="1">
      <alignment horizontal="left"/>
    </xf>
    <xf numFmtId="2" fontId="1" fillId="2" borderId="14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multiLvlStrRef>
              <c:f>'Habitat Occupancy'!$W$6:$X$20</c:f>
              <c:multiLvlStrCache>
                <c:ptCount val="15"/>
                <c:lvl>
                  <c:pt idx="0">
                    <c:v>Pasture</c:v>
                  </c:pt>
                  <c:pt idx="1">
                    <c:v>Indigenous</c:v>
                  </c:pt>
                  <c:pt idx="2">
                    <c:v>Pine</c:v>
                  </c:pt>
                  <c:pt idx="3">
                    <c:v>Pasture</c:v>
                  </c:pt>
                  <c:pt idx="4">
                    <c:v>Indigenous</c:v>
                  </c:pt>
                  <c:pt idx="5">
                    <c:v>Pine</c:v>
                  </c:pt>
                  <c:pt idx="6">
                    <c:v>Pasture</c:v>
                  </c:pt>
                  <c:pt idx="7">
                    <c:v>Indigenous</c:v>
                  </c:pt>
                  <c:pt idx="8">
                    <c:v>Pine</c:v>
                  </c:pt>
                  <c:pt idx="9">
                    <c:v>Pasture</c:v>
                  </c:pt>
                  <c:pt idx="10">
                    <c:v>Indigenous</c:v>
                  </c:pt>
                  <c:pt idx="11">
                    <c:v>Pine</c:v>
                  </c:pt>
                  <c:pt idx="12">
                    <c:v>Pasture</c:v>
                  </c:pt>
                  <c:pt idx="13">
                    <c:v>Indigenous</c:v>
                  </c:pt>
                  <c:pt idx="14">
                    <c:v>Pine</c:v>
                  </c:pt>
                </c:lvl>
                <c:lvl>
                  <c:pt idx="0">
                    <c:v>Possum</c:v>
                  </c:pt>
                  <c:pt idx="3">
                    <c:v>Hedgehog</c:v>
                  </c:pt>
                  <c:pt idx="6">
                    <c:v>Rat</c:v>
                  </c:pt>
                  <c:pt idx="9">
                    <c:v>Mouse</c:v>
                  </c:pt>
                  <c:pt idx="12">
                    <c:v>Mustelid</c:v>
                  </c:pt>
                </c:lvl>
              </c:multiLvlStrCache>
            </c:multiLvlStrRef>
          </c:cat>
          <c:val>
            <c:numRef>
              <c:f>'Habitat Occupancy'!$Y$6:$Y$20</c:f>
              <c:numCache>
                <c:formatCode>0.00</c:formatCode>
                <c:ptCount val="15"/>
                <c:pt idx="0">
                  <c:v>0.14755000000000001</c:v>
                </c:pt>
                <c:pt idx="1">
                  <c:v>8.3600000000000022E-2</c:v>
                </c:pt>
                <c:pt idx="2">
                  <c:v>6.5037500000000012E-2</c:v>
                </c:pt>
                <c:pt idx="3">
                  <c:v>0.30354999999999999</c:v>
                </c:pt>
                <c:pt idx="4">
                  <c:v>1.5041666666666668E-2</c:v>
                </c:pt>
                <c:pt idx="5">
                  <c:v>3.6712500000000002E-2</c:v>
                </c:pt>
                <c:pt idx="6">
                  <c:v>9.7500000000000003E-2</c:v>
                </c:pt>
                <c:pt idx="7">
                  <c:v>0.17559166666666667</c:v>
                </c:pt>
                <c:pt idx="8">
                  <c:v>6.3112500000000002E-2</c:v>
                </c:pt>
                <c:pt idx="9">
                  <c:v>0.2457</c:v>
                </c:pt>
                <c:pt idx="10">
                  <c:v>6.0166666666666676E-3</c:v>
                </c:pt>
                <c:pt idx="11">
                  <c:v>4.4825000000000004E-2</c:v>
                </c:pt>
                <c:pt idx="12">
                  <c:v>7.9950000000000007E-2</c:v>
                </c:pt>
                <c:pt idx="13">
                  <c:v>3.024166666666667E-2</c:v>
                </c:pt>
                <c:pt idx="14">
                  <c:v>1.4437500000000001E-2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D7-409F-B4F9-9E2E0FD9D77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'Habitat Occupancy'!$W$6:$X$20</c:f>
              <c:multiLvlStrCache>
                <c:ptCount val="15"/>
                <c:lvl>
                  <c:pt idx="0">
                    <c:v>Pasture</c:v>
                  </c:pt>
                  <c:pt idx="1">
                    <c:v>Indigenous</c:v>
                  </c:pt>
                  <c:pt idx="2">
                    <c:v>Pine</c:v>
                  </c:pt>
                  <c:pt idx="3">
                    <c:v>Pasture</c:v>
                  </c:pt>
                  <c:pt idx="4">
                    <c:v>Indigenous</c:v>
                  </c:pt>
                  <c:pt idx="5">
                    <c:v>Pine</c:v>
                  </c:pt>
                  <c:pt idx="6">
                    <c:v>Pasture</c:v>
                  </c:pt>
                  <c:pt idx="7">
                    <c:v>Indigenous</c:v>
                  </c:pt>
                  <c:pt idx="8">
                    <c:v>Pine</c:v>
                  </c:pt>
                  <c:pt idx="9">
                    <c:v>Pasture</c:v>
                  </c:pt>
                  <c:pt idx="10">
                    <c:v>Indigenous</c:v>
                  </c:pt>
                  <c:pt idx="11">
                    <c:v>Pine</c:v>
                  </c:pt>
                  <c:pt idx="12">
                    <c:v>Pasture</c:v>
                  </c:pt>
                  <c:pt idx="13">
                    <c:v>Indigenous</c:v>
                  </c:pt>
                  <c:pt idx="14">
                    <c:v>Pine</c:v>
                  </c:pt>
                </c:lvl>
                <c:lvl>
                  <c:pt idx="0">
                    <c:v>Possum</c:v>
                  </c:pt>
                  <c:pt idx="3">
                    <c:v>Hedgehog</c:v>
                  </c:pt>
                  <c:pt idx="6">
                    <c:v>Rat</c:v>
                  </c:pt>
                  <c:pt idx="9">
                    <c:v>Mouse</c:v>
                  </c:pt>
                  <c:pt idx="12">
                    <c:v>Mustelid</c:v>
                  </c:pt>
                </c:lvl>
              </c:multiLvlStrCache>
            </c:multiLvlStrRef>
          </c:cat>
          <c:val>
            <c:numRef>
              <c:f>'Habitat Occupancy'!$AA$6:$AA$20</c:f>
              <c:numCache>
                <c:formatCode>0.00</c:formatCode>
                <c:ptCount val="15"/>
                <c:pt idx="0">
                  <c:v>0.12025000000000002</c:v>
                </c:pt>
                <c:pt idx="1">
                  <c:v>3.926666666666663E-2</c:v>
                </c:pt>
                <c:pt idx="2">
                  <c:v>6.8749999999997979E-4</c:v>
                </c:pt>
                <c:pt idx="3">
                  <c:v>2.5350000000000039E-2</c:v>
                </c:pt>
                <c:pt idx="4">
                  <c:v>1.868333333333333E-2</c:v>
                </c:pt>
                <c:pt idx="5">
                  <c:v>3.2449999999999986E-2</c:v>
                </c:pt>
                <c:pt idx="6">
                  <c:v>0.14755000000000001</c:v>
                </c:pt>
                <c:pt idx="7">
                  <c:v>1E-3</c:v>
                </c:pt>
                <c:pt idx="8">
                  <c:v>6.0499999999999859E-3</c:v>
                </c:pt>
                <c:pt idx="9">
                  <c:v>5.2650000000000002E-2</c:v>
                </c:pt>
                <c:pt idx="10">
                  <c:v>1.5675000000000001E-2</c:v>
                </c:pt>
                <c:pt idx="11">
                  <c:v>1.5949999999999999E-2</c:v>
                </c:pt>
                <c:pt idx="12">
                  <c:v>0.28534999999999999</c:v>
                </c:pt>
                <c:pt idx="13">
                  <c:v>0.12065000000000003</c:v>
                </c:pt>
                <c:pt idx="14">
                  <c:v>2.2687500000000006E-2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D7-409F-B4F9-9E2E0FD9D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5025416"/>
        <c:axId val="505024432"/>
      </c:barChart>
      <c:catAx>
        <c:axId val="505025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24432"/>
        <c:crosses val="autoZero"/>
        <c:auto val="1"/>
        <c:lblAlgn val="ctr"/>
        <c:lblOffset val="100"/>
        <c:noMultiLvlLbl val="0"/>
      </c:catAx>
      <c:valAx>
        <c:axId val="5050244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Proportion Occupied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25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'Waikato Occupancy '!$V$5:$Z$5</c:f>
              <c:strCache>
                <c:ptCount val="5"/>
                <c:pt idx="0">
                  <c:v>Possum</c:v>
                </c:pt>
                <c:pt idx="1">
                  <c:v>Hedgehog</c:v>
                </c:pt>
                <c:pt idx="2">
                  <c:v>Rat</c:v>
                </c:pt>
                <c:pt idx="3">
                  <c:v>Mouse</c:v>
                </c:pt>
                <c:pt idx="4">
                  <c:v>Mustelid</c:v>
                </c:pt>
              </c:strCache>
            </c:strRef>
          </c:cat>
          <c:val>
            <c:numRef>
              <c:f>'Waikato Occupancy '!$V$9:$Z$9</c:f>
              <c:numCache>
                <c:formatCode>0.00</c:formatCode>
                <c:ptCount val="5"/>
                <c:pt idx="0">
                  <c:v>0.36120426829268298</c:v>
                </c:pt>
                <c:pt idx="1">
                  <c:v>0.43329776422764221</c:v>
                </c:pt>
                <c:pt idx="2">
                  <c:v>0.41000508130081303</c:v>
                </c:pt>
                <c:pt idx="3">
                  <c:v>0.36163617886178856</c:v>
                </c:pt>
                <c:pt idx="4">
                  <c:v>0.1519867886178862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F-4E01-9B77-82757E81B582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'Waikato Occupancy '!$V$5:$Z$5</c:f>
              <c:strCache>
                <c:ptCount val="5"/>
                <c:pt idx="0">
                  <c:v>Possum</c:v>
                </c:pt>
                <c:pt idx="1">
                  <c:v>Hedgehog</c:v>
                </c:pt>
                <c:pt idx="2">
                  <c:v>Rat</c:v>
                </c:pt>
                <c:pt idx="3">
                  <c:v>Mouse</c:v>
                </c:pt>
                <c:pt idx="4">
                  <c:v>Mustelid</c:v>
                </c:pt>
              </c:strCache>
            </c:strRef>
          </c:cat>
          <c:val>
            <c:numRef>
              <c:f>'Waikato Occupancy '!$V$10:$Z$10</c:f>
              <c:numCache>
                <c:formatCode>0.00</c:formatCode>
                <c:ptCount val="5"/>
                <c:pt idx="0">
                  <c:v>0.1953709349593496</c:v>
                </c:pt>
                <c:pt idx="1">
                  <c:v>8.6061991869918808E-2</c:v>
                </c:pt>
                <c:pt idx="2">
                  <c:v>0.18731707317073176</c:v>
                </c:pt>
                <c:pt idx="3">
                  <c:v>0.1027743902439025</c:v>
                </c:pt>
                <c:pt idx="4">
                  <c:v>0.5227896341463415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F-4E01-9B77-82757E81B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5245840"/>
        <c:axId val="485247152"/>
      </c:barChart>
      <c:catAx>
        <c:axId val="48524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247152"/>
        <c:crosses val="autoZero"/>
        <c:auto val="1"/>
        <c:lblAlgn val="ctr"/>
        <c:lblOffset val="100"/>
        <c:noMultiLvlLbl val="0"/>
      </c:catAx>
      <c:valAx>
        <c:axId val="485247152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Proportion Occupied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5245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38305</xdr:colOff>
      <xdr:row>21</xdr:row>
      <xdr:rowOff>207</xdr:rowOff>
    </xdr:from>
    <xdr:to>
      <xdr:col>26</xdr:col>
      <xdr:colOff>605696</xdr:colOff>
      <xdr:row>40</xdr:row>
      <xdr:rowOff>49038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0AB33E-BA1F-44AC-8FF0-E216ED5B6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312668</xdr:colOff>
      <xdr:row>14</xdr:row>
      <xdr:rowOff>207</xdr:rowOff>
    </xdr:from>
    <xdr:to>
      <xdr:col>26</xdr:col>
      <xdr:colOff>8282</xdr:colOff>
      <xdr:row>28</xdr:row>
      <xdr:rowOff>124032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0171E2-0BAC-41B0-9A06-14A53B0807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topLeftCell="F7" zoomScale="92" zoomScaleNormal="92" workbookViewId="0">
      <selection activeCell="AC11" sqref="AC11"/>
    </sheetView>
  </sheetViews>
  <sheetFormatPr defaultRowHeight="15" x14ac:dyDescent="0.25"/>
  <cols>
    <col min="2" max="2" width="27.28515625" customWidth="1"/>
    <col min="3" max="3" width="13.28515625" customWidth="1"/>
    <col min="4" max="4" width="11.140625" customWidth="1"/>
    <col min="13" max="13" width="13.28515625" customWidth="1"/>
    <col min="14" max="14" width="9.7109375" customWidth="1"/>
    <col min="18" max="18" width="10.140625" customWidth="1"/>
    <col min="24" max="24" width="12.28515625" customWidth="1"/>
    <col min="25" max="25" width="10.7109375" customWidth="1"/>
    <col min="26" max="26" width="10.5703125" customWidth="1"/>
  </cols>
  <sheetData>
    <row r="1" spans="1:27" x14ac:dyDescent="0.25">
      <c r="A1" t="s">
        <v>18</v>
      </c>
    </row>
    <row r="3" spans="1:27" ht="15.75" x14ac:dyDescent="0.25">
      <c r="B3" s="6" t="s">
        <v>0</v>
      </c>
    </row>
    <row r="5" spans="1:27" x14ac:dyDescent="0.25">
      <c r="B5" s="2" t="s">
        <v>12</v>
      </c>
      <c r="C5" s="3" t="s">
        <v>13</v>
      </c>
      <c r="D5" s="4" t="s">
        <v>14</v>
      </c>
      <c r="E5" s="4"/>
      <c r="F5" s="4"/>
      <c r="G5" s="4"/>
      <c r="H5" s="4"/>
      <c r="I5" s="4"/>
      <c r="J5" s="4"/>
      <c r="K5" s="4"/>
      <c r="L5" s="5"/>
      <c r="M5" s="2" t="s">
        <v>10</v>
      </c>
      <c r="N5" s="2" t="s">
        <v>15</v>
      </c>
      <c r="W5" s="15" t="s">
        <v>13</v>
      </c>
      <c r="X5" s="17" t="s">
        <v>16</v>
      </c>
      <c r="Y5" s="16" t="s">
        <v>8</v>
      </c>
      <c r="Z5" s="2" t="s">
        <v>9</v>
      </c>
      <c r="AA5" s="2" t="s">
        <v>17</v>
      </c>
    </row>
    <row r="6" spans="1:27" x14ac:dyDescent="0.25">
      <c r="B6" s="18">
        <v>0.52</v>
      </c>
      <c r="C6" s="21" t="s">
        <v>2</v>
      </c>
      <c r="D6" s="21" t="s">
        <v>9</v>
      </c>
      <c r="E6" s="22">
        <v>0.55000000000000004</v>
      </c>
      <c r="F6" s="9">
        <v>0.46</v>
      </c>
      <c r="G6" s="9">
        <v>0.4</v>
      </c>
      <c r="H6" s="9">
        <v>0.41</v>
      </c>
      <c r="I6" s="9">
        <v>1</v>
      </c>
      <c r="J6" s="9">
        <v>0.15</v>
      </c>
      <c r="K6" s="9">
        <v>0.15</v>
      </c>
      <c r="L6" s="9">
        <v>1</v>
      </c>
      <c r="M6" s="18">
        <f>AVERAGE(E6:L6)</f>
        <v>0.51500000000000001</v>
      </c>
      <c r="N6" s="10">
        <f>M6*B6</f>
        <v>0.26780000000000004</v>
      </c>
      <c r="O6" s="1"/>
      <c r="P6" s="1"/>
      <c r="Q6" s="1"/>
      <c r="R6" s="1"/>
      <c r="W6" s="40" t="s">
        <v>2</v>
      </c>
      <c r="X6" s="41" t="s">
        <v>0</v>
      </c>
      <c r="Y6" s="9">
        <f>N7</f>
        <v>0.14755000000000001</v>
      </c>
      <c r="Z6" s="18">
        <f>N6</f>
        <v>0.26780000000000004</v>
      </c>
      <c r="AA6" s="18">
        <f>Z6-Y6</f>
        <v>0.12025000000000002</v>
      </c>
    </row>
    <row r="7" spans="1:27" x14ac:dyDescent="0.25">
      <c r="B7" s="20">
        <v>0.52</v>
      </c>
      <c r="C7" s="23" t="s">
        <v>2</v>
      </c>
      <c r="D7" s="23" t="s">
        <v>8</v>
      </c>
      <c r="E7" s="24">
        <v>0.57999999999999996</v>
      </c>
      <c r="F7" s="13">
        <v>0.46</v>
      </c>
      <c r="G7" s="13">
        <v>0.33</v>
      </c>
      <c r="H7" s="13">
        <v>0.31</v>
      </c>
      <c r="I7" s="13">
        <v>0.13</v>
      </c>
      <c r="J7" s="13">
        <v>0.14000000000000001</v>
      </c>
      <c r="K7" s="13">
        <v>0.17</v>
      </c>
      <c r="L7" s="11">
        <v>0.15</v>
      </c>
      <c r="M7" s="19">
        <f t="shared" ref="M7:M15" si="0">AVERAGE(E7:L7)</f>
        <v>0.28375</v>
      </c>
      <c r="N7" s="12">
        <f t="shared" ref="N7:N15" si="1">M7*B7</f>
        <v>0.14755000000000001</v>
      </c>
      <c r="O7" s="1"/>
      <c r="P7" s="1"/>
      <c r="Q7" s="1"/>
      <c r="R7" s="1"/>
      <c r="W7" s="8"/>
      <c r="X7" s="42" t="s">
        <v>1</v>
      </c>
      <c r="Y7" s="11">
        <f>R21</f>
        <v>8.3600000000000022E-2</v>
      </c>
      <c r="Z7" s="19">
        <f>R20</f>
        <v>0.12286666666666665</v>
      </c>
      <c r="AA7" s="19">
        <f t="shared" ref="AA7:AA20" si="2">Z7-Y7</f>
        <v>3.926666666666663E-2</v>
      </c>
    </row>
    <row r="8" spans="1:27" x14ac:dyDescent="0.25">
      <c r="B8" s="19">
        <v>0.52</v>
      </c>
      <c r="C8" s="25" t="s">
        <v>3</v>
      </c>
      <c r="D8" s="25" t="s">
        <v>9</v>
      </c>
      <c r="E8" s="26">
        <v>0.87</v>
      </c>
      <c r="F8" s="11">
        <v>0.72</v>
      </c>
      <c r="G8" s="11">
        <v>0.71</v>
      </c>
      <c r="H8" s="11">
        <v>0.45</v>
      </c>
      <c r="I8" s="11">
        <v>0.71</v>
      </c>
      <c r="J8" s="11">
        <v>0.43</v>
      </c>
      <c r="K8" s="11">
        <v>0.6</v>
      </c>
      <c r="L8" s="9">
        <v>0.56999999999999995</v>
      </c>
      <c r="M8" s="18">
        <f t="shared" si="0"/>
        <v>0.63250000000000006</v>
      </c>
      <c r="N8" s="10">
        <f t="shared" si="1"/>
        <v>0.32890000000000003</v>
      </c>
      <c r="O8" s="1"/>
      <c r="P8" s="1"/>
      <c r="Q8" s="1"/>
      <c r="R8" s="1"/>
      <c r="W8" s="43"/>
      <c r="X8" s="44" t="s">
        <v>11</v>
      </c>
      <c r="Y8" s="13">
        <f>N35</f>
        <v>6.5037500000000012E-2</v>
      </c>
      <c r="Z8" s="20">
        <f>N34</f>
        <v>6.5724999999999992E-2</v>
      </c>
      <c r="AA8" s="20">
        <f t="shared" si="2"/>
        <v>6.8749999999997979E-4</v>
      </c>
    </row>
    <row r="9" spans="1:27" x14ac:dyDescent="0.25">
      <c r="B9" s="20">
        <v>0.52</v>
      </c>
      <c r="C9" s="23" t="s">
        <v>3</v>
      </c>
      <c r="D9" s="23" t="s">
        <v>8</v>
      </c>
      <c r="E9" s="24">
        <v>0.83</v>
      </c>
      <c r="F9" s="13">
        <v>0.54</v>
      </c>
      <c r="G9" s="13">
        <v>0.75</v>
      </c>
      <c r="H9" s="13">
        <v>0.31</v>
      </c>
      <c r="I9" s="13">
        <v>0.69</v>
      </c>
      <c r="J9" s="13">
        <v>0.43</v>
      </c>
      <c r="K9" s="13">
        <v>0.57999999999999996</v>
      </c>
      <c r="L9" s="11">
        <v>0.54</v>
      </c>
      <c r="M9" s="20">
        <f t="shared" si="0"/>
        <v>0.58374999999999999</v>
      </c>
      <c r="N9" s="14">
        <f t="shared" si="1"/>
        <v>0.30354999999999999</v>
      </c>
      <c r="O9" s="1"/>
      <c r="P9" s="1"/>
      <c r="Q9" s="1"/>
      <c r="R9" s="1"/>
      <c r="W9" s="8" t="s">
        <v>3</v>
      </c>
      <c r="X9" s="42" t="s">
        <v>0</v>
      </c>
      <c r="Y9" s="1">
        <f>N9</f>
        <v>0.30354999999999999</v>
      </c>
      <c r="Z9" s="19">
        <f>N8</f>
        <v>0.32890000000000003</v>
      </c>
      <c r="AA9" s="19">
        <f t="shared" si="2"/>
        <v>2.5350000000000039E-2</v>
      </c>
    </row>
    <row r="10" spans="1:27" x14ac:dyDescent="0.25">
      <c r="B10" s="19">
        <v>0.52</v>
      </c>
      <c r="C10" s="25" t="s">
        <v>4</v>
      </c>
      <c r="D10" s="25" t="s">
        <v>9</v>
      </c>
      <c r="E10" s="26">
        <v>0.2</v>
      </c>
      <c r="F10" s="11">
        <v>0.44</v>
      </c>
      <c r="G10" s="11">
        <v>0.2</v>
      </c>
      <c r="H10" s="11">
        <v>1</v>
      </c>
      <c r="I10" s="11">
        <v>0.25</v>
      </c>
      <c r="J10" s="11">
        <v>0.43</v>
      </c>
      <c r="K10" s="11">
        <v>0.25</v>
      </c>
      <c r="L10" s="9">
        <v>1</v>
      </c>
      <c r="M10" s="18">
        <f t="shared" si="0"/>
        <v>0.47125</v>
      </c>
      <c r="N10" s="10">
        <f t="shared" si="1"/>
        <v>0.24505000000000002</v>
      </c>
      <c r="O10" s="1"/>
      <c r="P10" s="1"/>
      <c r="Q10" s="1"/>
      <c r="R10" s="1"/>
      <c r="W10" s="8"/>
      <c r="X10" s="42" t="s">
        <v>1</v>
      </c>
      <c r="Y10" s="1">
        <f>R23</f>
        <v>1.5041666666666668E-2</v>
      </c>
      <c r="Z10" s="19">
        <f>R22</f>
        <v>3.3724999999999998E-2</v>
      </c>
      <c r="AA10" s="19">
        <f t="shared" si="2"/>
        <v>1.868333333333333E-2</v>
      </c>
    </row>
    <row r="11" spans="1:27" x14ac:dyDescent="0.25">
      <c r="B11" s="19">
        <v>0.52</v>
      </c>
      <c r="C11" s="25" t="s">
        <v>4</v>
      </c>
      <c r="D11" s="25" t="s">
        <v>8</v>
      </c>
      <c r="E11" s="26">
        <v>0.17</v>
      </c>
      <c r="F11" s="11">
        <v>0.15</v>
      </c>
      <c r="G11" s="11">
        <v>0.17</v>
      </c>
      <c r="H11" s="11">
        <v>0.08</v>
      </c>
      <c r="I11" s="11">
        <v>0.25</v>
      </c>
      <c r="J11" s="11">
        <v>0.36</v>
      </c>
      <c r="K11" s="11">
        <v>0.25</v>
      </c>
      <c r="L11" s="11">
        <v>7.0000000000000007E-2</v>
      </c>
      <c r="M11" s="20">
        <f t="shared" si="0"/>
        <v>0.1875</v>
      </c>
      <c r="N11" s="14">
        <f t="shared" si="1"/>
        <v>9.7500000000000003E-2</v>
      </c>
      <c r="O11" s="1"/>
      <c r="P11" s="1"/>
      <c r="Q11" s="1"/>
      <c r="R11" s="1"/>
      <c r="W11" s="8"/>
      <c r="X11" s="44" t="s">
        <v>11</v>
      </c>
      <c r="Y11" s="1">
        <f>N37</f>
        <v>3.6712500000000002E-2</v>
      </c>
      <c r="Z11" s="19">
        <f>N38</f>
        <v>6.9162499999999988E-2</v>
      </c>
      <c r="AA11" s="19">
        <f t="shared" si="2"/>
        <v>3.2449999999999986E-2</v>
      </c>
    </row>
    <row r="12" spans="1:27" x14ac:dyDescent="0.25">
      <c r="B12" s="18">
        <v>0.52</v>
      </c>
      <c r="C12" s="21" t="s">
        <v>5</v>
      </c>
      <c r="D12" s="21" t="s">
        <v>9</v>
      </c>
      <c r="E12" s="22">
        <v>0.68</v>
      </c>
      <c r="F12" s="9">
        <v>0.56999999999999995</v>
      </c>
      <c r="G12" s="9">
        <v>0.54</v>
      </c>
      <c r="H12" s="9">
        <v>0.82</v>
      </c>
      <c r="I12" s="9">
        <v>0.64</v>
      </c>
      <c r="J12" s="9">
        <v>0.59</v>
      </c>
      <c r="K12" s="9">
        <v>0.52</v>
      </c>
      <c r="L12" s="9">
        <v>0.23</v>
      </c>
      <c r="M12" s="18">
        <f t="shared" si="0"/>
        <v>0.57374999999999998</v>
      </c>
      <c r="N12" s="10">
        <f t="shared" si="1"/>
        <v>0.29835</v>
      </c>
      <c r="O12" s="1"/>
      <c r="P12" s="1"/>
      <c r="Q12" s="1"/>
      <c r="R12" s="1"/>
      <c r="W12" s="40" t="s">
        <v>4</v>
      </c>
      <c r="X12" s="41" t="s">
        <v>0</v>
      </c>
      <c r="Y12" s="9">
        <f>N11</f>
        <v>9.7500000000000003E-2</v>
      </c>
      <c r="Z12" s="18">
        <f>N10</f>
        <v>0.24505000000000002</v>
      </c>
      <c r="AA12" s="18">
        <f t="shared" si="2"/>
        <v>0.14755000000000001</v>
      </c>
    </row>
    <row r="13" spans="1:27" x14ac:dyDescent="0.25">
      <c r="B13" s="20">
        <v>0.52</v>
      </c>
      <c r="C13" s="23" t="s">
        <v>7</v>
      </c>
      <c r="D13" s="23" t="s">
        <v>8</v>
      </c>
      <c r="E13" s="24">
        <v>0.67</v>
      </c>
      <c r="F13" s="13">
        <v>0.54</v>
      </c>
      <c r="G13" s="13">
        <v>0.42</v>
      </c>
      <c r="H13" s="13">
        <v>0.54</v>
      </c>
      <c r="I13" s="13">
        <v>0.63</v>
      </c>
      <c r="J13" s="13">
        <v>0.5</v>
      </c>
      <c r="K13" s="13">
        <v>0.25</v>
      </c>
      <c r="L13" s="11">
        <v>0.23</v>
      </c>
      <c r="M13" s="20">
        <f t="shared" si="0"/>
        <v>0.47249999999999998</v>
      </c>
      <c r="N13" s="14">
        <f t="shared" si="1"/>
        <v>0.2457</v>
      </c>
      <c r="O13" s="1"/>
      <c r="P13" s="1"/>
      <c r="Q13" s="1"/>
      <c r="R13" s="1"/>
      <c r="W13" s="8"/>
      <c r="X13" s="42" t="s">
        <v>1</v>
      </c>
      <c r="Y13" s="11">
        <f>R25</f>
        <v>0.17559166666666667</v>
      </c>
      <c r="Z13" s="19">
        <f>R24</f>
        <v>0.17559166666666667</v>
      </c>
      <c r="AA13" s="19">
        <v>1E-3</v>
      </c>
    </row>
    <row r="14" spans="1:27" x14ac:dyDescent="0.25">
      <c r="B14" s="19">
        <v>0.52</v>
      </c>
      <c r="C14" s="25" t="s">
        <v>6</v>
      </c>
      <c r="D14" s="25" t="s">
        <v>9</v>
      </c>
      <c r="E14" s="26">
        <v>1</v>
      </c>
      <c r="F14" s="11">
        <v>0.62</v>
      </c>
      <c r="G14" s="11">
        <v>1</v>
      </c>
      <c r="H14" s="11">
        <v>0</v>
      </c>
      <c r="I14" s="11">
        <v>0</v>
      </c>
      <c r="J14" s="11">
        <v>1</v>
      </c>
      <c r="K14" s="11">
        <v>1</v>
      </c>
      <c r="L14" s="9">
        <v>1</v>
      </c>
      <c r="M14" s="18">
        <f t="shared" si="0"/>
        <v>0.70250000000000001</v>
      </c>
      <c r="N14" s="10">
        <f t="shared" si="1"/>
        <v>0.36530000000000001</v>
      </c>
      <c r="O14" s="1"/>
      <c r="P14" s="1"/>
      <c r="Q14" s="1"/>
      <c r="R14" s="1"/>
      <c r="W14" s="43"/>
      <c r="X14" s="44" t="s">
        <v>11</v>
      </c>
      <c r="Y14" s="13">
        <f>N39</f>
        <v>6.3112500000000002E-2</v>
      </c>
      <c r="Z14" s="20">
        <f>N38</f>
        <v>6.9162499999999988E-2</v>
      </c>
      <c r="AA14" s="20">
        <f t="shared" si="2"/>
        <v>6.0499999999999859E-3</v>
      </c>
    </row>
    <row r="15" spans="1:27" x14ac:dyDescent="0.25">
      <c r="B15" s="20">
        <v>0.52</v>
      </c>
      <c r="C15" s="23" t="s">
        <v>6</v>
      </c>
      <c r="D15" s="23" t="s">
        <v>8</v>
      </c>
      <c r="E15" s="24">
        <v>0.17</v>
      </c>
      <c r="F15" s="13">
        <v>0.17</v>
      </c>
      <c r="G15" s="13">
        <v>0.42</v>
      </c>
      <c r="H15" s="13">
        <v>0</v>
      </c>
      <c r="I15" s="13">
        <v>0</v>
      </c>
      <c r="J15" s="13">
        <v>7.0000000000000007E-2</v>
      </c>
      <c r="K15" s="13">
        <v>0.17</v>
      </c>
      <c r="L15" s="11">
        <v>0.23</v>
      </c>
      <c r="M15" s="20">
        <f t="shared" si="0"/>
        <v>0.15375</v>
      </c>
      <c r="N15" s="14">
        <f t="shared" si="1"/>
        <v>7.9950000000000007E-2</v>
      </c>
      <c r="O15" s="1"/>
      <c r="P15" s="1"/>
      <c r="Q15" s="1"/>
      <c r="R15" s="1"/>
      <c r="W15" s="8" t="s">
        <v>5</v>
      </c>
      <c r="X15" s="42" t="s">
        <v>0</v>
      </c>
      <c r="Y15" s="1">
        <f>N13</f>
        <v>0.2457</v>
      </c>
      <c r="Z15" s="19">
        <f>N12</f>
        <v>0.29835</v>
      </c>
      <c r="AA15" s="19">
        <f t="shared" si="2"/>
        <v>5.2650000000000002E-2</v>
      </c>
    </row>
    <row r="16" spans="1:2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9"/>
      <c r="M16" s="1"/>
      <c r="N16" s="1"/>
      <c r="O16" s="1"/>
      <c r="P16" s="1"/>
      <c r="Q16" s="1"/>
      <c r="R16" s="1"/>
      <c r="W16" s="8"/>
      <c r="X16" s="42" t="s">
        <v>1</v>
      </c>
      <c r="Y16" s="1">
        <f>R27</f>
        <v>6.0166666666666676E-3</v>
      </c>
      <c r="Z16" s="19">
        <f>R26</f>
        <v>2.1691666666666668E-2</v>
      </c>
      <c r="AA16" s="19">
        <f t="shared" si="2"/>
        <v>1.5675000000000001E-2</v>
      </c>
    </row>
    <row r="17" spans="2:27" ht="15.75" x14ac:dyDescent="0.25">
      <c r="B17" s="27" t="s">
        <v>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W17" s="8"/>
      <c r="X17" s="44" t="s">
        <v>11</v>
      </c>
      <c r="Y17" s="1">
        <f>N41</f>
        <v>4.4825000000000004E-2</v>
      </c>
      <c r="Z17" s="19">
        <f>N40</f>
        <v>6.0775000000000003E-2</v>
      </c>
      <c r="AA17" s="19">
        <f t="shared" si="2"/>
        <v>1.5949999999999999E-2</v>
      </c>
    </row>
    <row r="18" spans="2:2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W18" s="40" t="s">
        <v>6</v>
      </c>
      <c r="X18" s="41" t="s">
        <v>0</v>
      </c>
      <c r="Y18" s="9">
        <f>N15</f>
        <v>7.9950000000000007E-2</v>
      </c>
      <c r="Z18" s="18">
        <f>N14</f>
        <v>0.36530000000000001</v>
      </c>
      <c r="AA18" s="18">
        <f t="shared" si="2"/>
        <v>0.28534999999999999</v>
      </c>
    </row>
    <row r="19" spans="2:27" x14ac:dyDescent="0.25">
      <c r="B19" s="3" t="s">
        <v>12</v>
      </c>
      <c r="C19" s="3" t="s">
        <v>13</v>
      </c>
      <c r="D19" s="28" t="s">
        <v>14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/>
      <c r="Q19" s="3" t="s">
        <v>10</v>
      </c>
      <c r="R19" s="3" t="s">
        <v>15</v>
      </c>
      <c r="W19" s="8"/>
      <c r="X19" s="42" t="s">
        <v>1</v>
      </c>
      <c r="Y19" s="11">
        <f>R29</f>
        <v>3.024166666666667E-2</v>
      </c>
      <c r="Z19" s="19">
        <f>R28</f>
        <v>0.1508916666666667</v>
      </c>
      <c r="AA19" s="19">
        <f t="shared" si="2"/>
        <v>0.12065000000000003</v>
      </c>
    </row>
    <row r="20" spans="2:27" x14ac:dyDescent="0.25">
      <c r="B20" s="18">
        <v>0.19</v>
      </c>
      <c r="C20" s="21" t="s">
        <v>2</v>
      </c>
      <c r="D20" s="25" t="s">
        <v>9</v>
      </c>
      <c r="E20" s="22">
        <v>0.25</v>
      </c>
      <c r="F20" s="9">
        <v>1</v>
      </c>
      <c r="G20" s="9">
        <v>0.56999999999999995</v>
      </c>
      <c r="H20" s="9">
        <v>1</v>
      </c>
      <c r="I20" s="9">
        <v>0.53</v>
      </c>
      <c r="J20" s="9">
        <v>0.84</v>
      </c>
      <c r="K20" s="9">
        <v>0.45</v>
      </c>
      <c r="L20" s="9">
        <v>0.45</v>
      </c>
      <c r="M20" s="9">
        <v>0.64</v>
      </c>
      <c r="N20" s="9">
        <v>1</v>
      </c>
      <c r="O20" s="9">
        <v>0.63</v>
      </c>
      <c r="P20" s="10">
        <v>0.4</v>
      </c>
      <c r="Q20" s="18">
        <f>AVERAGE(E20:P20)</f>
        <v>0.64666666666666661</v>
      </c>
      <c r="R20" s="10">
        <f>Q20*B20</f>
        <v>0.12286666666666665</v>
      </c>
      <c r="W20" s="43"/>
      <c r="X20" s="44" t="s">
        <v>11</v>
      </c>
      <c r="Y20" s="13">
        <f>N43</f>
        <v>1.4437500000000001E-2</v>
      </c>
      <c r="Z20" s="20">
        <f>N42</f>
        <v>3.7125000000000005E-2</v>
      </c>
      <c r="AA20" s="20">
        <f t="shared" si="2"/>
        <v>2.2687500000000006E-2</v>
      </c>
    </row>
    <row r="21" spans="2:27" x14ac:dyDescent="0.25">
      <c r="B21" s="20">
        <v>0.19</v>
      </c>
      <c r="C21" s="23" t="s">
        <v>2</v>
      </c>
      <c r="D21" s="23" t="s">
        <v>8</v>
      </c>
      <c r="E21" s="24">
        <v>7.0000000000000007E-2</v>
      </c>
      <c r="F21" s="13">
        <v>0.15</v>
      </c>
      <c r="G21" s="13">
        <v>0.57999999999999996</v>
      </c>
      <c r="H21" s="13">
        <v>0.15</v>
      </c>
      <c r="I21" s="13">
        <v>0.38</v>
      </c>
      <c r="J21" s="13">
        <v>0.71</v>
      </c>
      <c r="K21" s="13">
        <v>0.42</v>
      </c>
      <c r="L21" s="13">
        <v>0.42</v>
      </c>
      <c r="M21" s="13">
        <v>0.6</v>
      </c>
      <c r="N21" s="13">
        <v>1</v>
      </c>
      <c r="O21" s="13">
        <v>0.4</v>
      </c>
      <c r="P21" s="14">
        <v>0.4</v>
      </c>
      <c r="Q21" s="19">
        <f>AVERAGE(E21:P21)</f>
        <v>0.44000000000000011</v>
      </c>
      <c r="R21" s="12">
        <f>Q21*B21</f>
        <v>8.3600000000000022E-2</v>
      </c>
    </row>
    <row r="22" spans="2:27" x14ac:dyDescent="0.25">
      <c r="B22" s="18">
        <v>0.19</v>
      </c>
      <c r="C22" s="25" t="s">
        <v>3</v>
      </c>
      <c r="D22" s="25" t="s">
        <v>9</v>
      </c>
      <c r="E22" s="1">
        <v>0</v>
      </c>
      <c r="F22" s="1">
        <v>0</v>
      </c>
      <c r="G22" s="1">
        <v>0</v>
      </c>
      <c r="H22" s="1">
        <v>0</v>
      </c>
      <c r="I22" s="1">
        <v>1</v>
      </c>
      <c r="J22" s="1">
        <v>0</v>
      </c>
      <c r="K22" s="1">
        <v>0</v>
      </c>
      <c r="L22" s="1">
        <v>0</v>
      </c>
      <c r="M22" s="1">
        <v>0.65</v>
      </c>
      <c r="N22" s="1">
        <v>0</v>
      </c>
      <c r="O22" s="1">
        <v>0.48</v>
      </c>
      <c r="P22" s="1">
        <v>0</v>
      </c>
      <c r="Q22" s="18">
        <f>AVERAGE(E22:P22)</f>
        <v>0.17749999999999999</v>
      </c>
      <c r="R22" s="10">
        <f>Q22*B22</f>
        <v>3.3724999999999998E-2</v>
      </c>
    </row>
    <row r="23" spans="2:27" x14ac:dyDescent="0.25">
      <c r="B23" s="20">
        <v>0.19</v>
      </c>
      <c r="C23" s="23" t="s">
        <v>3</v>
      </c>
      <c r="D23" s="23" t="s">
        <v>8</v>
      </c>
      <c r="E23" s="1">
        <v>0</v>
      </c>
      <c r="F23" s="1">
        <v>0</v>
      </c>
      <c r="G23" s="1">
        <v>0</v>
      </c>
      <c r="H23" s="1">
        <v>0</v>
      </c>
      <c r="I23" s="1">
        <v>0.15</v>
      </c>
      <c r="J23" s="1">
        <v>0</v>
      </c>
      <c r="K23" s="1">
        <v>0</v>
      </c>
      <c r="L23" s="1">
        <v>0</v>
      </c>
      <c r="M23" s="1">
        <v>0.4</v>
      </c>
      <c r="N23" s="1">
        <v>0</v>
      </c>
      <c r="O23" s="1">
        <v>0.4</v>
      </c>
      <c r="P23" s="1">
        <v>0</v>
      </c>
      <c r="Q23" s="19">
        <f>AVERAGE(E23:P23)</f>
        <v>7.9166666666666677E-2</v>
      </c>
      <c r="R23" s="14">
        <f>Q23*B23</f>
        <v>1.5041666666666668E-2</v>
      </c>
    </row>
    <row r="24" spans="2:27" x14ac:dyDescent="0.25">
      <c r="B24" s="18">
        <v>0.19</v>
      </c>
      <c r="C24" s="25" t="s">
        <v>4</v>
      </c>
      <c r="D24" s="25" t="s">
        <v>9</v>
      </c>
      <c r="E24" s="22">
        <v>1</v>
      </c>
      <c r="F24" s="9">
        <v>1</v>
      </c>
      <c r="G24" s="9">
        <v>0.92</v>
      </c>
      <c r="H24" s="9">
        <v>0.85</v>
      </c>
      <c r="I24" s="9">
        <v>1</v>
      </c>
      <c r="J24" s="9">
        <v>1</v>
      </c>
      <c r="K24" s="9">
        <v>0.92</v>
      </c>
      <c r="L24" s="9">
        <v>1</v>
      </c>
      <c r="M24" s="9">
        <v>1</v>
      </c>
      <c r="N24" s="9">
        <v>1</v>
      </c>
      <c r="O24" s="9">
        <v>0.8</v>
      </c>
      <c r="P24" s="10">
        <v>0.6</v>
      </c>
      <c r="Q24" s="18">
        <f>AVERAGE(E24:P24)</f>
        <v>0.92416666666666669</v>
      </c>
      <c r="R24" s="10">
        <f>Q24*B24</f>
        <v>0.17559166666666667</v>
      </c>
    </row>
    <row r="25" spans="2:27" x14ac:dyDescent="0.25">
      <c r="B25" s="20">
        <v>0.19</v>
      </c>
      <c r="C25" s="25" t="s">
        <v>4</v>
      </c>
      <c r="D25" s="25" t="s">
        <v>8</v>
      </c>
      <c r="E25" s="24">
        <v>1</v>
      </c>
      <c r="F25" s="13">
        <v>1</v>
      </c>
      <c r="G25" s="13">
        <v>0.92</v>
      </c>
      <c r="H25" s="13">
        <v>0.85</v>
      </c>
      <c r="I25" s="13">
        <v>1</v>
      </c>
      <c r="J25" s="13">
        <v>1</v>
      </c>
      <c r="K25" s="13">
        <v>0.92</v>
      </c>
      <c r="L25" s="13">
        <v>1</v>
      </c>
      <c r="M25" s="13">
        <v>1</v>
      </c>
      <c r="N25" s="13">
        <v>1</v>
      </c>
      <c r="O25" s="13">
        <v>0.8</v>
      </c>
      <c r="P25" s="14">
        <v>0.6</v>
      </c>
      <c r="Q25" s="19">
        <f>AVERAGE(E25:P25)</f>
        <v>0.92416666666666669</v>
      </c>
      <c r="R25" s="14">
        <f>Q25*B25</f>
        <v>0.17559166666666667</v>
      </c>
    </row>
    <row r="26" spans="2:27" x14ac:dyDescent="0.25">
      <c r="B26" s="18">
        <v>0.19</v>
      </c>
      <c r="C26" s="21" t="s">
        <v>5</v>
      </c>
      <c r="D26" s="21" t="s">
        <v>9</v>
      </c>
      <c r="E26" s="1">
        <v>0</v>
      </c>
      <c r="F26" s="1">
        <v>0</v>
      </c>
      <c r="G26" s="1">
        <v>0</v>
      </c>
      <c r="H26" s="1">
        <v>0</v>
      </c>
      <c r="I26" s="1">
        <v>0.28000000000000003</v>
      </c>
      <c r="J26" s="1">
        <v>0.09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8">
        <f>AVERAGE(E26:P26)</f>
        <v>0.11416666666666668</v>
      </c>
      <c r="R26" s="10">
        <f>Q26*B26</f>
        <v>2.1691666666666668E-2</v>
      </c>
    </row>
    <row r="27" spans="2:27" x14ac:dyDescent="0.25">
      <c r="B27" s="20">
        <v>0.19</v>
      </c>
      <c r="C27" s="23" t="s">
        <v>7</v>
      </c>
      <c r="D27" s="23" t="s">
        <v>8</v>
      </c>
      <c r="E27" s="1">
        <v>0</v>
      </c>
      <c r="F27" s="1">
        <v>0</v>
      </c>
      <c r="G27" s="1">
        <v>0</v>
      </c>
      <c r="H27" s="1">
        <v>0</v>
      </c>
      <c r="I27" s="1">
        <v>0.23</v>
      </c>
      <c r="J27" s="1">
        <v>7.0000000000000007E-2</v>
      </c>
      <c r="K27" s="1">
        <v>0.08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9">
        <f>AVERAGE(E27:P27)</f>
        <v>3.1666666666666669E-2</v>
      </c>
      <c r="R27" s="14">
        <f>Q27*B27</f>
        <v>6.0166666666666676E-3</v>
      </c>
    </row>
    <row r="28" spans="2:27" x14ac:dyDescent="0.25">
      <c r="B28" s="18">
        <v>0.19</v>
      </c>
      <c r="C28" s="25" t="s">
        <v>6</v>
      </c>
      <c r="D28" s="25" t="s">
        <v>9</v>
      </c>
      <c r="E28" s="22">
        <v>1</v>
      </c>
      <c r="F28" s="9">
        <v>1</v>
      </c>
      <c r="G28" s="9">
        <v>1</v>
      </c>
      <c r="H28" s="9">
        <v>1</v>
      </c>
      <c r="I28" s="9">
        <v>1</v>
      </c>
      <c r="J28" s="9">
        <v>1</v>
      </c>
      <c r="K28" s="9">
        <v>0.53</v>
      </c>
      <c r="L28" s="9">
        <v>1</v>
      </c>
      <c r="M28" s="9">
        <v>0</v>
      </c>
      <c r="N28" s="9">
        <v>1</v>
      </c>
      <c r="O28" s="9">
        <v>0</v>
      </c>
      <c r="P28" s="10">
        <v>1</v>
      </c>
      <c r="Q28" s="18">
        <f>AVERAGE(E28:P28)</f>
        <v>0.7941666666666668</v>
      </c>
      <c r="R28" s="10">
        <f>Q28*B28</f>
        <v>0.1508916666666667</v>
      </c>
    </row>
    <row r="29" spans="2:27" x14ac:dyDescent="0.25">
      <c r="B29" s="20">
        <v>0.19</v>
      </c>
      <c r="C29" s="23" t="s">
        <v>6</v>
      </c>
      <c r="D29" s="23" t="s">
        <v>8</v>
      </c>
      <c r="E29" s="24">
        <v>7.0000000000000007E-2</v>
      </c>
      <c r="F29" s="13">
        <v>0.08</v>
      </c>
      <c r="G29" s="13">
        <v>0.17</v>
      </c>
      <c r="H29" s="13">
        <v>0.23</v>
      </c>
      <c r="I29" s="13">
        <v>0.31</v>
      </c>
      <c r="J29" s="13">
        <v>0.24</v>
      </c>
      <c r="K29" s="13">
        <v>0.33</v>
      </c>
      <c r="L29" s="13">
        <v>0.08</v>
      </c>
      <c r="M29" s="13">
        <v>0</v>
      </c>
      <c r="N29" s="13">
        <v>0.2</v>
      </c>
      <c r="O29" s="13">
        <v>0</v>
      </c>
      <c r="P29" s="14">
        <v>0.2</v>
      </c>
      <c r="Q29" s="20">
        <f>AVERAGE(E29:P29)</f>
        <v>0.15916666666666668</v>
      </c>
      <c r="R29" s="14">
        <f>Q29*B29</f>
        <v>3.024166666666667E-2</v>
      </c>
    </row>
    <row r="30" spans="2:27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27" ht="15.75" x14ac:dyDescent="0.25">
      <c r="B31" s="27" t="s">
        <v>11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2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x14ac:dyDescent="0.25">
      <c r="B33" s="3" t="s">
        <v>12</v>
      </c>
      <c r="C33" s="3" t="s">
        <v>13</v>
      </c>
      <c r="D33" s="31" t="s">
        <v>14</v>
      </c>
      <c r="E33" s="31"/>
      <c r="F33" s="31"/>
      <c r="G33" s="31"/>
      <c r="H33" s="31"/>
      <c r="I33" s="31"/>
      <c r="J33" s="31"/>
      <c r="K33" s="31"/>
      <c r="L33" s="30"/>
      <c r="M33" s="3" t="s">
        <v>10</v>
      </c>
      <c r="N33" s="3" t="s">
        <v>15</v>
      </c>
      <c r="O33" s="1"/>
      <c r="P33" s="1"/>
      <c r="Q33" s="1"/>
      <c r="R33" s="1"/>
    </row>
    <row r="34" spans="2:18" x14ac:dyDescent="0.25">
      <c r="B34" s="18">
        <v>0.11</v>
      </c>
      <c r="C34" s="21" t="s">
        <v>2</v>
      </c>
      <c r="D34" s="21" t="s">
        <v>9</v>
      </c>
      <c r="E34" s="22">
        <v>0.94</v>
      </c>
      <c r="F34" s="9">
        <v>0.73</v>
      </c>
      <c r="G34" s="9">
        <v>0.38</v>
      </c>
      <c r="H34" s="9">
        <v>0.5</v>
      </c>
      <c r="I34" s="9">
        <v>0.32</v>
      </c>
      <c r="J34" s="9">
        <v>0.5</v>
      </c>
      <c r="K34" s="9">
        <v>0.61</v>
      </c>
      <c r="L34" s="9">
        <v>0.8</v>
      </c>
      <c r="M34" s="18">
        <f>AVERAGE(E34:L34)</f>
        <v>0.59749999999999992</v>
      </c>
      <c r="N34" s="10">
        <f>M34*B34</f>
        <v>6.5724999999999992E-2</v>
      </c>
      <c r="O34" s="1"/>
      <c r="P34" s="1"/>
      <c r="Q34" s="1"/>
      <c r="R34" s="1"/>
    </row>
    <row r="35" spans="2:18" x14ac:dyDescent="0.25">
      <c r="B35" s="20">
        <v>0.11</v>
      </c>
      <c r="C35" s="23" t="s">
        <v>2</v>
      </c>
      <c r="D35" s="23" t="s">
        <v>8</v>
      </c>
      <c r="E35" s="24">
        <v>0.94</v>
      </c>
      <c r="F35" s="13">
        <v>0.73</v>
      </c>
      <c r="G35" s="13">
        <v>0.38</v>
      </c>
      <c r="H35" s="13">
        <v>0.56000000000000005</v>
      </c>
      <c r="I35" s="13">
        <v>0.31</v>
      </c>
      <c r="J35" s="13">
        <v>0.5</v>
      </c>
      <c r="K35" s="13">
        <v>0.54</v>
      </c>
      <c r="L35" s="11">
        <v>0.77</v>
      </c>
      <c r="M35" s="19">
        <f t="shared" ref="M35:M43" si="3">AVERAGE(E35:L35)</f>
        <v>0.59125000000000005</v>
      </c>
      <c r="N35" s="12">
        <f t="shared" ref="N35:N43" si="4">M35*B35</f>
        <v>6.5037500000000012E-2</v>
      </c>
      <c r="O35" s="1"/>
      <c r="P35" s="1"/>
      <c r="Q35" s="1"/>
      <c r="R35" s="1"/>
    </row>
    <row r="36" spans="2:18" x14ac:dyDescent="0.25">
      <c r="B36" s="18">
        <v>0.11</v>
      </c>
      <c r="C36" s="25" t="s">
        <v>3</v>
      </c>
      <c r="D36" s="25" t="s">
        <v>9</v>
      </c>
      <c r="E36" s="26">
        <v>0.63</v>
      </c>
      <c r="F36" s="11">
        <v>1</v>
      </c>
      <c r="G36" s="11">
        <v>0.31</v>
      </c>
      <c r="H36" s="11">
        <v>0.63</v>
      </c>
      <c r="I36" s="11">
        <v>0.25</v>
      </c>
      <c r="J36" s="11">
        <v>1</v>
      </c>
      <c r="K36" s="11">
        <v>0.32</v>
      </c>
      <c r="L36" s="9">
        <v>0.46</v>
      </c>
      <c r="M36" s="18">
        <f t="shared" si="3"/>
        <v>0.57499999999999996</v>
      </c>
      <c r="N36" s="10">
        <f t="shared" si="4"/>
        <v>6.3250000000000001E-2</v>
      </c>
      <c r="O36" s="1"/>
      <c r="P36" s="1"/>
      <c r="Q36" s="1"/>
      <c r="R36" s="1"/>
    </row>
    <row r="37" spans="2:18" x14ac:dyDescent="0.25">
      <c r="B37" s="20">
        <v>0.11</v>
      </c>
      <c r="C37" s="23" t="s">
        <v>3</v>
      </c>
      <c r="D37" s="23" t="s">
        <v>8</v>
      </c>
      <c r="E37" s="24">
        <v>0.63</v>
      </c>
      <c r="F37" s="13">
        <v>7.0000000000000007E-2</v>
      </c>
      <c r="G37" s="13">
        <v>0.31</v>
      </c>
      <c r="H37" s="13">
        <v>0.64</v>
      </c>
      <c r="I37" s="13">
        <v>0.25</v>
      </c>
      <c r="J37" s="13">
        <v>0.08</v>
      </c>
      <c r="K37" s="13">
        <v>0.31</v>
      </c>
      <c r="L37" s="11">
        <v>0.38</v>
      </c>
      <c r="M37" s="20">
        <f t="shared" si="3"/>
        <v>0.33374999999999999</v>
      </c>
      <c r="N37" s="14">
        <f t="shared" si="4"/>
        <v>3.6712500000000002E-2</v>
      </c>
      <c r="O37" s="1"/>
      <c r="P37" s="1"/>
      <c r="Q37" s="1"/>
      <c r="R37" s="1"/>
    </row>
    <row r="38" spans="2:18" x14ac:dyDescent="0.25">
      <c r="B38" s="18">
        <v>0.11</v>
      </c>
      <c r="C38" s="25" t="s">
        <v>4</v>
      </c>
      <c r="D38" s="25" t="s">
        <v>9</v>
      </c>
      <c r="E38" s="26">
        <v>0.26</v>
      </c>
      <c r="F38" s="11">
        <v>0.49</v>
      </c>
      <c r="G38" s="11">
        <v>0.49</v>
      </c>
      <c r="H38" s="11">
        <v>0.38</v>
      </c>
      <c r="I38" s="11">
        <v>0.88</v>
      </c>
      <c r="J38" s="11">
        <v>0.83</v>
      </c>
      <c r="K38" s="11">
        <v>0.85</v>
      </c>
      <c r="L38" s="9">
        <v>0.85</v>
      </c>
      <c r="M38" s="18">
        <f t="shared" si="3"/>
        <v>0.62874999999999992</v>
      </c>
      <c r="N38" s="10">
        <f t="shared" si="4"/>
        <v>6.9162499999999988E-2</v>
      </c>
      <c r="O38" s="1"/>
      <c r="P38" s="1"/>
      <c r="Q38" s="1"/>
      <c r="R38" s="1"/>
    </row>
    <row r="39" spans="2:18" x14ac:dyDescent="0.25">
      <c r="B39" s="20">
        <v>0.11</v>
      </c>
      <c r="C39" s="25" t="s">
        <v>4</v>
      </c>
      <c r="D39" s="25" t="s">
        <v>8</v>
      </c>
      <c r="E39" s="26">
        <v>0.19</v>
      </c>
      <c r="F39" s="11">
        <v>0.47</v>
      </c>
      <c r="G39" s="11">
        <v>0.38</v>
      </c>
      <c r="H39" s="11">
        <v>0.14000000000000001</v>
      </c>
      <c r="I39" s="11">
        <v>0.88</v>
      </c>
      <c r="J39" s="11">
        <v>0.83</v>
      </c>
      <c r="K39" s="11">
        <v>0.85</v>
      </c>
      <c r="L39" s="11">
        <v>0.85</v>
      </c>
      <c r="M39" s="20">
        <f t="shared" si="3"/>
        <v>0.57374999999999998</v>
      </c>
      <c r="N39" s="14">
        <f t="shared" si="4"/>
        <v>6.3112500000000002E-2</v>
      </c>
      <c r="O39" s="1"/>
      <c r="P39" s="1"/>
      <c r="Q39" s="1"/>
      <c r="R39" s="1"/>
    </row>
    <row r="40" spans="2:18" x14ac:dyDescent="0.25">
      <c r="B40" s="18">
        <v>0.11</v>
      </c>
      <c r="C40" s="21" t="s">
        <v>5</v>
      </c>
      <c r="D40" s="21" t="s">
        <v>9</v>
      </c>
      <c r="E40" s="22">
        <v>0.35</v>
      </c>
      <c r="F40" s="9">
        <v>0.8</v>
      </c>
      <c r="G40" s="9">
        <v>0.87</v>
      </c>
      <c r="H40" s="9">
        <v>1</v>
      </c>
      <c r="I40" s="9">
        <v>0.81</v>
      </c>
      <c r="J40" s="9">
        <v>0.51</v>
      </c>
      <c r="K40" s="9">
        <v>0.08</v>
      </c>
      <c r="L40" s="9">
        <v>0</v>
      </c>
      <c r="M40" s="18">
        <f t="shared" si="3"/>
        <v>0.55249999999999999</v>
      </c>
      <c r="N40" s="10">
        <f t="shared" si="4"/>
        <v>6.0775000000000003E-2</v>
      </c>
      <c r="O40" s="1"/>
      <c r="P40" s="1"/>
      <c r="Q40" s="1"/>
      <c r="R40" s="1"/>
    </row>
    <row r="41" spans="2:18" x14ac:dyDescent="0.25">
      <c r="B41" s="20">
        <v>0.11</v>
      </c>
      <c r="C41" s="23" t="s">
        <v>7</v>
      </c>
      <c r="D41" s="23" t="s">
        <v>8</v>
      </c>
      <c r="E41" s="24">
        <v>0.31</v>
      </c>
      <c r="F41" s="13">
        <v>0.8</v>
      </c>
      <c r="G41" s="13">
        <v>0.69</v>
      </c>
      <c r="H41" s="13">
        <v>7.0000000000000007E-2</v>
      </c>
      <c r="I41" s="13">
        <v>0.81</v>
      </c>
      <c r="J41" s="13">
        <v>0.5</v>
      </c>
      <c r="K41" s="13">
        <v>0.08</v>
      </c>
      <c r="L41" s="11">
        <v>0</v>
      </c>
      <c r="M41" s="20">
        <f t="shared" si="3"/>
        <v>0.40750000000000003</v>
      </c>
      <c r="N41" s="14">
        <f t="shared" si="4"/>
        <v>4.4825000000000004E-2</v>
      </c>
      <c r="O41" s="1"/>
      <c r="P41" s="1"/>
      <c r="Q41" s="1"/>
      <c r="R41" s="1"/>
    </row>
    <row r="42" spans="2:18" x14ac:dyDescent="0.25">
      <c r="B42" s="18">
        <v>0.11</v>
      </c>
      <c r="C42" s="25" t="s">
        <v>6</v>
      </c>
      <c r="D42" s="25" t="s">
        <v>9</v>
      </c>
      <c r="E42" s="22">
        <v>0.38</v>
      </c>
      <c r="F42" s="9">
        <v>0.38</v>
      </c>
      <c r="G42" s="9">
        <v>0</v>
      </c>
      <c r="H42" s="9">
        <v>0</v>
      </c>
      <c r="I42" s="9">
        <v>0.61</v>
      </c>
      <c r="J42" s="9">
        <v>1</v>
      </c>
      <c r="K42" s="9">
        <v>0</v>
      </c>
      <c r="L42" s="10">
        <v>0.33</v>
      </c>
      <c r="M42" s="18">
        <f t="shared" si="3"/>
        <v>0.33750000000000002</v>
      </c>
      <c r="N42" s="10">
        <f t="shared" si="4"/>
        <v>3.7125000000000005E-2</v>
      </c>
      <c r="O42" s="1"/>
      <c r="P42" s="1"/>
      <c r="Q42" s="1"/>
      <c r="R42" s="1"/>
    </row>
    <row r="43" spans="2:18" x14ac:dyDescent="0.25">
      <c r="B43" s="20">
        <v>0.11</v>
      </c>
      <c r="C43" s="23" t="s">
        <v>6</v>
      </c>
      <c r="D43" s="23" t="s">
        <v>8</v>
      </c>
      <c r="E43" s="24">
        <v>0.06</v>
      </c>
      <c r="F43" s="13">
        <v>0.13</v>
      </c>
      <c r="G43" s="13">
        <v>0</v>
      </c>
      <c r="H43" s="13">
        <v>0</v>
      </c>
      <c r="I43" s="13">
        <v>0.38</v>
      </c>
      <c r="J43" s="13">
        <v>0.25</v>
      </c>
      <c r="K43" s="13">
        <v>0</v>
      </c>
      <c r="L43" s="14">
        <v>0.23</v>
      </c>
      <c r="M43" s="20">
        <f t="shared" si="3"/>
        <v>0.13125000000000001</v>
      </c>
      <c r="N43" s="14">
        <f t="shared" si="4"/>
        <v>1.4437500000000001E-2</v>
      </c>
      <c r="O43" s="1"/>
      <c r="P43" s="1"/>
      <c r="Q43" s="1"/>
      <c r="R43" s="1"/>
    </row>
  </sheetData>
  <mergeCells count="8">
    <mergeCell ref="D19:P19"/>
    <mergeCell ref="D33:L33"/>
    <mergeCell ref="W6:W8"/>
    <mergeCell ref="W9:W11"/>
    <mergeCell ref="W12:W14"/>
    <mergeCell ref="W15:W17"/>
    <mergeCell ref="W18:W20"/>
    <mergeCell ref="D5:L5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zoomScale="92" zoomScaleNormal="92" workbookViewId="0">
      <selection activeCell="T2" sqref="T2:V2"/>
    </sheetView>
  </sheetViews>
  <sheetFormatPr defaultRowHeight="15" x14ac:dyDescent="0.25"/>
  <cols>
    <col min="2" max="2" width="27.28515625" customWidth="1"/>
    <col min="3" max="3" width="13.28515625" customWidth="1"/>
    <col min="4" max="4" width="11.140625" customWidth="1"/>
    <col min="13" max="13" width="13.28515625" customWidth="1"/>
    <col min="14" max="14" width="9.7109375" customWidth="1"/>
    <col min="18" max="18" width="10.140625" customWidth="1"/>
    <col min="20" max="20" width="11.28515625" customWidth="1"/>
    <col min="21" max="21" width="10" customWidth="1"/>
    <col min="22" max="22" width="10.140625" customWidth="1"/>
    <col min="23" max="23" width="11.42578125" customWidth="1"/>
    <col min="25" max="25" width="10.7109375" customWidth="1"/>
    <col min="26" max="26" width="10.5703125" customWidth="1"/>
  </cols>
  <sheetData>
    <row r="1" spans="1:26" x14ac:dyDescent="0.25">
      <c r="A1" t="s">
        <v>21</v>
      </c>
    </row>
    <row r="2" spans="1:26" x14ac:dyDescent="0.25">
      <c r="T2" s="2" t="s">
        <v>23</v>
      </c>
      <c r="U2" s="2" t="s">
        <v>24</v>
      </c>
      <c r="V2" s="2" t="s">
        <v>22</v>
      </c>
    </row>
    <row r="3" spans="1:26" ht="15.75" x14ac:dyDescent="0.25">
      <c r="B3" s="6" t="s">
        <v>0</v>
      </c>
      <c r="T3" s="7">
        <v>100</v>
      </c>
      <c r="U3" s="7">
        <v>82</v>
      </c>
      <c r="V3" s="37">
        <f>T3/U3</f>
        <v>1.2195121951219512</v>
      </c>
    </row>
    <row r="5" spans="1:26" x14ac:dyDescent="0.25">
      <c r="B5" s="2" t="s">
        <v>12</v>
      </c>
      <c r="C5" s="3" t="s">
        <v>13</v>
      </c>
      <c r="D5" s="4" t="s">
        <v>14</v>
      </c>
      <c r="E5" s="4"/>
      <c r="F5" s="4"/>
      <c r="G5" s="4"/>
      <c r="H5" s="4"/>
      <c r="I5" s="4"/>
      <c r="J5" s="4"/>
      <c r="K5" s="4"/>
      <c r="L5" s="5"/>
      <c r="M5" s="2" t="s">
        <v>10</v>
      </c>
      <c r="N5" s="2" t="s">
        <v>15</v>
      </c>
      <c r="T5" s="33"/>
      <c r="U5" s="34"/>
      <c r="V5" s="15" t="s">
        <v>2</v>
      </c>
      <c r="W5" s="16" t="s">
        <v>3</v>
      </c>
      <c r="X5" s="16" t="s">
        <v>4</v>
      </c>
      <c r="Y5" s="16" t="s">
        <v>5</v>
      </c>
      <c r="Z5" s="17" t="s">
        <v>6</v>
      </c>
    </row>
    <row r="6" spans="1:26" x14ac:dyDescent="0.25">
      <c r="B6" s="18">
        <v>0.52</v>
      </c>
      <c r="C6" s="21" t="s">
        <v>2</v>
      </c>
      <c r="D6" s="21" t="s">
        <v>9</v>
      </c>
      <c r="E6" s="22">
        <v>0.55000000000000004</v>
      </c>
      <c r="F6" s="9">
        <v>0.46</v>
      </c>
      <c r="G6" s="9">
        <v>0.4</v>
      </c>
      <c r="H6" s="9">
        <v>0.41</v>
      </c>
      <c r="I6" s="9">
        <v>1</v>
      </c>
      <c r="J6" s="9">
        <v>0.15</v>
      </c>
      <c r="K6" s="9">
        <v>0.15</v>
      </c>
      <c r="L6" s="9">
        <v>1</v>
      </c>
      <c r="M6" s="18">
        <f>AVERAGE(E6:L6)</f>
        <v>0.51500000000000001</v>
      </c>
      <c r="N6" s="10">
        <f>M6*B6</f>
        <v>0.26780000000000004</v>
      </c>
      <c r="O6" s="1"/>
      <c r="P6" s="1"/>
      <c r="Q6" s="1"/>
      <c r="R6" s="1"/>
      <c r="T6" s="35" t="s">
        <v>19</v>
      </c>
      <c r="U6" s="21" t="s">
        <v>9</v>
      </c>
      <c r="V6" s="9">
        <f>N6+R20+N34</f>
        <v>0.4563916666666667</v>
      </c>
      <c r="W6" s="9">
        <f>N8+R22+N36</f>
        <v>0.425875</v>
      </c>
      <c r="X6" s="9">
        <f>N10+R24+N38</f>
        <v>0.48980416666666671</v>
      </c>
      <c r="Y6" s="9">
        <f>N12+R26+N40</f>
        <v>0.38081666666666669</v>
      </c>
      <c r="Z6" s="10">
        <f>N14+R28+N42</f>
        <v>0.55331666666666668</v>
      </c>
    </row>
    <row r="7" spans="1:26" x14ac:dyDescent="0.25">
      <c r="B7" s="20">
        <v>0.52</v>
      </c>
      <c r="C7" s="23" t="s">
        <v>2</v>
      </c>
      <c r="D7" s="23" t="s">
        <v>8</v>
      </c>
      <c r="E7" s="24">
        <v>0.57999999999999996</v>
      </c>
      <c r="F7" s="13">
        <v>0.46</v>
      </c>
      <c r="G7" s="13">
        <v>0.33</v>
      </c>
      <c r="H7" s="13">
        <v>0.31</v>
      </c>
      <c r="I7" s="13">
        <v>0.13</v>
      </c>
      <c r="J7" s="13">
        <v>0.14000000000000001</v>
      </c>
      <c r="K7" s="13">
        <v>0.17</v>
      </c>
      <c r="L7" s="11">
        <v>0.15</v>
      </c>
      <c r="M7" s="19">
        <f t="shared" ref="M7:M15" si="0">AVERAGE(E7:L7)</f>
        <v>0.28375</v>
      </c>
      <c r="N7" s="12">
        <f t="shared" ref="N7:N15" si="1">M7*B7</f>
        <v>0.14755000000000001</v>
      </c>
      <c r="O7" s="1"/>
      <c r="P7" s="1"/>
      <c r="Q7" s="1"/>
      <c r="R7" s="1"/>
      <c r="T7" s="36"/>
      <c r="U7" s="23" t="s">
        <v>8</v>
      </c>
      <c r="V7" s="13">
        <f>N7+R21+N35</f>
        <v>0.29618750000000005</v>
      </c>
      <c r="W7" s="13">
        <f>N9+R23+N37</f>
        <v>0.35530416666666664</v>
      </c>
      <c r="X7" s="13">
        <f>N11+R25+N39</f>
        <v>0.33620416666666669</v>
      </c>
      <c r="Y7" s="13">
        <f>N13+R27+N41</f>
        <v>0.29654166666666665</v>
      </c>
      <c r="Z7" s="14">
        <f>N15+R29+N43</f>
        <v>0.12462916666666668</v>
      </c>
    </row>
    <row r="8" spans="1:26" x14ac:dyDescent="0.25">
      <c r="B8" s="19">
        <v>0.52</v>
      </c>
      <c r="C8" s="25" t="s">
        <v>3</v>
      </c>
      <c r="D8" s="25" t="s">
        <v>9</v>
      </c>
      <c r="E8" s="26">
        <v>0.87</v>
      </c>
      <c r="F8" s="11">
        <v>0.72</v>
      </c>
      <c r="G8" s="11">
        <v>0.71</v>
      </c>
      <c r="H8" s="11">
        <v>0.45</v>
      </c>
      <c r="I8" s="11">
        <v>0.71</v>
      </c>
      <c r="J8" s="11">
        <v>0.43</v>
      </c>
      <c r="K8" s="11">
        <v>0.6</v>
      </c>
      <c r="L8" s="9">
        <v>0.56999999999999995</v>
      </c>
      <c r="M8" s="18">
        <f t="shared" si="0"/>
        <v>0.63250000000000006</v>
      </c>
      <c r="N8" s="10">
        <f t="shared" si="1"/>
        <v>0.32890000000000003</v>
      </c>
      <c r="O8" s="1"/>
      <c r="P8" s="1"/>
      <c r="Q8" s="1"/>
      <c r="R8" s="1"/>
      <c r="T8" s="35" t="s">
        <v>20</v>
      </c>
      <c r="U8" s="21" t="s">
        <v>9</v>
      </c>
      <c r="V8" s="9">
        <f>V6*$V$3</f>
        <v>0.55657520325203258</v>
      </c>
      <c r="W8" s="9">
        <f>W6*$V$3</f>
        <v>0.51935975609756102</v>
      </c>
      <c r="X8" s="9">
        <f>X6*$V$3</f>
        <v>0.5973221544715448</v>
      </c>
      <c r="Y8" s="9">
        <f>Y6*$V$3</f>
        <v>0.46441056910569106</v>
      </c>
      <c r="Z8" s="10">
        <f>Z6*$V$3</f>
        <v>0.67477642276422767</v>
      </c>
    </row>
    <row r="9" spans="1:26" x14ac:dyDescent="0.25">
      <c r="B9" s="20">
        <v>0.52</v>
      </c>
      <c r="C9" s="23" t="s">
        <v>3</v>
      </c>
      <c r="D9" s="23" t="s">
        <v>8</v>
      </c>
      <c r="E9" s="24">
        <v>0.83</v>
      </c>
      <c r="F9" s="13">
        <v>0.54</v>
      </c>
      <c r="G9" s="13">
        <v>0.75</v>
      </c>
      <c r="H9" s="13">
        <v>0.31</v>
      </c>
      <c r="I9" s="13">
        <v>0.69</v>
      </c>
      <c r="J9" s="13">
        <v>0.43</v>
      </c>
      <c r="K9" s="13">
        <v>0.57999999999999996</v>
      </c>
      <c r="L9" s="11">
        <v>0.54</v>
      </c>
      <c r="M9" s="20">
        <f t="shared" si="0"/>
        <v>0.58374999999999999</v>
      </c>
      <c r="N9" s="14">
        <f t="shared" si="1"/>
        <v>0.30354999999999999</v>
      </c>
      <c r="O9" s="1"/>
      <c r="P9" s="1"/>
      <c r="Q9" s="1"/>
      <c r="R9" s="1"/>
      <c r="T9" s="36"/>
      <c r="U9" s="23" t="s">
        <v>8</v>
      </c>
      <c r="V9" s="13">
        <f>V7*$V$3</f>
        <v>0.36120426829268298</v>
      </c>
      <c r="W9" s="13">
        <f>W7*$V$3</f>
        <v>0.43329776422764221</v>
      </c>
      <c r="X9" s="13">
        <f>X7*$V$3</f>
        <v>0.41000508130081303</v>
      </c>
      <c r="Y9" s="13">
        <f>Y7*$V$3</f>
        <v>0.36163617886178856</v>
      </c>
      <c r="Z9" s="14">
        <f>Z7*$V$3</f>
        <v>0.1519867886178862</v>
      </c>
    </row>
    <row r="10" spans="1:26" x14ac:dyDescent="0.25">
      <c r="B10" s="19">
        <v>0.52</v>
      </c>
      <c r="C10" s="25" t="s">
        <v>4</v>
      </c>
      <c r="D10" s="25" t="s">
        <v>9</v>
      </c>
      <c r="E10" s="26">
        <v>0.2</v>
      </c>
      <c r="F10" s="11">
        <v>0.44</v>
      </c>
      <c r="G10" s="11">
        <v>0.2</v>
      </c>
      <c r="H10" s="11">
        <v>1</v>
      </c>
      <c r="I10" s="11">
        <v>0.25</v>
      </c>
      <c r="J10" s="11">
        <v>0.43</v>
      </c>
      <c r="K10" s="11">
        <v>0.25</v>
      </c>
      <c r="L10" s="9">
        <v>1</v>
      </c>
      <c r="M10" s="18">
        <f t="shared" si="0"/>
        <v>0.47125</v>
      </c>
      <c r="N10" s="10">
        <f t="shared" si="1"/>
        <v>0.24505000000000002</v>
      </c>
      <c r="O10" s="1"/>
      <c r="P10" s="1"/>
      <c r="Q10" s="1"/>
      <c r="R10" s="1"/>
      <c r="T10" s="33"/>
      <c r="U10" s="34" t="s">
        <v>17</v>
      </c>
      <c r="V10" s="38">
        <f>V8-V9</f>
        <v>0.1953709349593496</v>
      </c>
      <c r="W10" s="38">
        <f t="shared" ref="W10:Z10" si="2">W8-W9</f>
        <v>8.6061991869918808E-2</v>
      </c>
      <c r="X10" s="38">
        <f t="shared" si="2"/>
        <v>0.18731707317073176</v>
      </c>
      <c r="Y10" s="38">
        <f t="shared" si="2"/>
        <v>0.1027743902439025</v>
      </c>
      <c r="Z10" s="39">
        <f t="shared" si="2"/>
        <v>0.5227896341463415</v>
      </c>
    </row>
    <row r="11" spans="1:26" x14ac:dyDescent="0.25">
      <c r="B11" s="19">
        <v>0.52</v>
      </c>
      <c r="C11" s="25" t="s">
        <v>4</v>
      </c>
      <c r="D11" s="25" t="s">
        <v>8</v>
      </c>
      <c r="E11" s="26">
        <v>0.17</v>
      </c>
      <c r="F11" s="11">
        <v>0.15</v>
      </c>
      <c r="G11" s="11">
        <v>0.17</v>
      </c>
      <c r="H11" s="11">
        <v>0.08</v>
      </c>
      <c r="I11" s="11">
        <v>0.25</v>
      </c>
      <c r="J11" s="11">
        <v>0.36</v>
      </c>
      <c r="K11" s="11">
        <v>0.25</v>
      </c>
      <c r="L11" s="11">
        <v>7.0000000000000007E-2</v>
      </c>
      <c r="M11" s="20">
        <f t="shared" si="0"/>
        <v>0.1875</v>
      </c>
      <c r="N11" s="14">
        <f t="shared" si="1"/>
        <v>9.7500000000000003E-2</v>
      </c>
      <c r="O11" s="1"/>
      <c r="P11" s="1"/>
      <c r="Q11" s="1"/>
      <c r="R11" s="1"/>
      <c r="W11" s="32"/>
    </row>
    <row r="12" spans="1:26" x14ac:dyDescent="0.25">
      <c r="B12" s="18">
        <v>0.52</v>
      </c>
      <c r="C12" s="21" t="s">
        <v>5</v>
      </c>
      <c r="D12" s="21" t="s">
        <v>9</v>
      </c>
      <c r="E12" s="22">
        <v>0.68</v>
      </c>
      <c r="F12" s="9">
        <v>0.56999999999999995</v>
      </c>
      <c r="G12" s="9">
        <v>0.54</v>
      </c>
      <c r="H12" s="9">
        <v>0.82</v>
      </c>
      <c r="I12" s="9">
        <v>0.64</v>
      </c>
      <c r="J12" s="9">
        <v>0.59</v>
      </c>
      <c r="K12" s="9">
        <v>0.52</v>
      </c>
      <c r="L12" s="9">
        <v>0.23</v>
      </c>
      <c r="M12" s="18">
        <f t="shared" si="0"/>
        <v>0.57374999999999998</v>
      </c>
      <c r="N12" s="10">
        <f t="shared" si="1"/>
        <v>0.29835</v>
      </c>
      <c r="O12" s="1"/>
      <c r="P12" s="1"/>
      <c r="Q12" s="1"/>
      <c r="R12" s="1"/>
      <c r="W12" s="32"/>
    </row>
    <row r="13" spans="1:26" x14ac:dyDescent="0.25">
      <c r="B13" s="20">
        <v>0.52</v>
      </c>
      <c r="C13" s="23" t="s">
        <v>7</v>
      </c>
      <c r="D13" s="23" t="s">
        <v>8</v>
      </c>
      <c r="E13" s="24">
        <v>0.67</v>
      </c>
      <c r="F13" s="13">
        <v>0.54</v>
      </c>
      <c r="G13" s="13">
        <v>0.42</v>
      </c>
      <c r="H13" s="13">
        <v>0.54</v>
      </c>
      <c r="I13" s="13">
        <v>0.63</v>
      </c>
      <c r="J13" s="13">
        <v>0.5</v>
      </c>
      <c r="K13" s="13">
        <v>0.25</v>
      </c>
      <c r="L13" s="11">
        <v>0.23</v>
      </c>
      <c r="M13" s="20">
        <f t="shared" si="0"/>
        <v>0.47249999999999998</v>
      </c>
      <c r="N13" s="14">
        <f t="shared" si="1"/>
        <v>0.2457</v>
      </c>
      <c r="O13" s="1"/>
      <c r="P13" s="1"/>
      <c r="Q13" s="1"/>
      <c r="R13" s="1"/>
      <c r="W13" s="32"/>
    </row>
    <row r="14" spans="1:26" x14ac:dyDescent="0.25">
      <c r="B14" s="19">
        <v>0.52</v>
      </c>
      <c r="C14" s="25" t="s">
        <v>6</v>
      </c>
      <c r="D14" s="25" t="s">
        <v>9</v>
      </c>
      <c r="E14" s="26">
        <v>1</v>
      </c>
      <c r="F14" s="11">
        <v>0.62</v>
      </c>
      <c r="G14" s="11">
        <v>1</v>
      </c>
      <c r="H14" s="11">
        <v>0</v>
      </c>
      <c r="I14" s="11">
        <v>0</v>
      </c>
      <c r="J14" s="11">
        <v>1</v>
      </c>
      <c r="K14" s="11">
        <v>1</v>
      </c>
      <c r="L14" s="9">
        <v>1</v>
      </c>
      <c r="M14" s="18">
        <f t="shared" si="0"/>
        <v>0.70250000000000001</v>
      </c>
      <c r="N14" s="10">
        <f t="shared" si="1"/>
        <v>0.36530000000000001</v>
      </c>
      <c r="O14" s="1"/>
      <c r="P14" s="1"/>
      <c r="Q14" s="1"/>
      <c r="R14" s="1"/>
      <c r="W14" s="32"/>
    </row>
    <row r="15" spans="1:26" x14ac:dyDescent="0.25">
      <c r="B15" s="20">
        <v>0.52</v>
      </c>
      <c r="C15" s="23" t="s">
        <v>6</v>
      </c>
      <c r="D15" s="23" t="s">
        <v>8</v>
      </c>
      <c r="E15" s="24">
        <v>0.17</v>
      </c>
      <c r="F15" s="13">
        <v>0.17</v>
      </c>
      <c r="G15" s="13">
        <v>0.42</v>
      </c>
      <c r="H15" s="13">
        <v>0</v>
      </c>
      <c r="I15" s="13">
        <v>0</v>
      </c>
      <c r="J15" s="13">
        <v>7.0000000000000007E-2</v>
      </c>
      <c r="K15" s="13">
        <v>0.17</v>
      </c>
      <c r="L15" s="11">
        <v>0.23</v>
      </c>
      <c r="M15" s="20">
        <f t="shared" si="0"/>
        <v>0.15375</v>
      </c>
      <c r="N15" s="14">
        <f t="shared" si="1"/>
        <v>7.9950000000000007E-2</v>
      </c>
      <c r="O15" s="1"/>
      <c r="P15" s="1"/>
      <c r="Q15" s="1"/>
      <c r="R15" s="1"/>
      <c r="W15" s="32"/>
    </row>
    <row r="16" spans="1:2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9"/>
      <c r="M16" s="1"/>
      <c r="N16" s="1"/>
      <c r="O16" s="1"/>
      <c r="P16" s="1"/>
      <c r="Q16" s="1"/>
      <c r="R16" s="1"/>
      <c r="W16" s="32"/>
    </row>
    <row r="17" spans="2:21" ht="15.75" x14ac:dyDescent="0.25">
      <c r="B17" s="27" t="s">
        <v>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2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2:21" x14ac:dyDescent="0.25">
      <c r="B19" s="3" t="s">
        <v>12</v>
      </c>
      <c r="C19" s="3" t="s">
        <v>13</v>
      </c>
      <c r="D19" s="28" t="s">
        <v>14</v>
      </c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0"/>
      <c r="Q19" s="3" t="s">
        <v>10</v>
      </c>
      <c r="R19" s="3" t="s">
        <v>15</v>
      </c>
    </row>
    <row r="20" spans="2:21" x14ac:dyDescent="0.25">
      <c r="B20" s="18">
        <v>0.19</v>
      </c>
      <c r="C20" s="21" t="s">
        <v>2</v>
      </c>
      <c r="D20" s="25" t="s">
        <v>9</v>
      </c>
      <c r="E20" s="22">
        <v>0.25</v>
      </c>
      <c r="F20" s="9">
        <v>1</v>
      </c>
      <c r="G20" s="9">
        <v>0.56999999999999995</v>
      </c>
      <c r="H20" s="9">
        <v>1</v>
      </c>
      <c r="I20" s="9">
        <v>0.53</v>
      </c>
      <c r="J20" s="9">
        <v>0.84</v>
      </c>
      <c r="K20" s="9">
        <v>0.45</v>
      </c>
      <c r="L20" s="9">
        <v>0.45</v>
      </c>
      <c r="M20" s="9">
        <v>0.64</v>
      </c>
      <c r="N20" s="9">
        <v>1</v>
      </c>
      <c r="O20" s="9">
        <v>0.63</v>
      </c>
      <c r="P20" s="10">
        <v>0.4</v>
      </c>
      <c r="Q20" s="18">
        <f>AVERAGE(E20:P20)</f>
        <v>0.64666666666666661</v>
      </c>
      <c r="R20" s="10">
        <f>Q20*B20</f>
        <v>0.12286666666666665</v>
      </c>
    </row>
    <row r="21" spans="2:21" x14ac:dyDescent="0.25">
      <c r="B21" s="20">
        <v>0.19</v>
      </c>
      <c r="C21" s="23" t="s">
        <v>2</v>
      </c>
      <c r="D21" s="23" t="s">
        <v>8</v>
      </c>
      <c r="E21" s="24">
        <v>7.0000000000000007E-2</v>
      </c>
      <c r="F21" s="13">
        <v>0.15</v>
      </c>
      <c r="G21" s="13">
        <v>0.57999999999999996</v>
      </c>
      <c r="H21" s="13">
        <v>0.15</v>
      </c>
      <c r="I21" s="13">
        <v>0.38</v>
      </c>
      <c r="J21" s="13">
        <v>0.71</v>
      </c>
      <c r="K21" s="13">
        <v>0.42</v>
      </c>
      <c r="L21" s="13">
        <v>0.42</v>
      </c>
      <c r="M21" s="13">
        <v>0.6</v>
      </c>
      <c r="N21" s="13">
        <v>1</v>
      </c>
      <c r="O21" s="13">
        <v>0.4</v>
      </c>
      <c r="P21" s="14">
        <v>0.4</v>
      </c>
      <c r="Q21" s="19">
        <f>AVERAGE(E21:P21)</f>
        <v>0.44000000000000011</v>
      </c>
      <c r="R21" s="12">
        <f>Q21*B21</f>
        <v>8.3600000000000022E-2</v>
      </c>
    </row>
    <row r="22" spans="2:21" x14ac:dyDescent="0.25">
      <c r="B22" s="18">
        <v>0.19</v>
      </c>
      <c r="C22" s="25" t="s">
        <v>3</v>
      </c>
      <c r="D22" s="25" t="s">
        <v>9</v>
      </c>
      <c r="E22" s="1">
        <v>0</v>
      </c>
      <c r="F22" s="1">
        <v>0</v>
      </c>
      <c r="G22" s="1">
        <v>0</v>
      </c>
      <c r="H22" s="1">
        <v>0</v>
      </c>
      <c r="I22" s="1">
        <v>1</v>
      </c>
      <c r="J22" s="1">
        <v>0</v>
      </c>
      <c r="K22" s="1">
        <v>0</v>
      </c>
      <c r="L22" s="1">
        <v>0</v>
      </c>
      <c r="M22" s="1">
        <v>0.65</v>
      </c>
      <c r="N22" s="1">
        <v>0</v>
      </c>
      <c r="O22" s="1">
        <v>0.48</v>
      </c>
      <c r="P22" s="1">
        <v>0</v>
      </c>
      <c r="Q22" s="18">
        <f>AVERAGE(E22:P22)</f>
        <v>0.17749999999999999</v>
      </c>
      <c r="R22" s="10">
        <f>Q22*B22</f>
        <v>3.3724999999999998E-2</v>
      </c>
    </row>
    <row r="23" spans="2:21" x14ac:dyDescent="0.25">
      <c r="B23" s="20">
        <v>0.19</v>
      </c>
      <c r="C23" s="23" t="s">
        <v>3</v>
      </c>
      <c r="D23" s="23" t="s">
        <v>8</v>
      </c>
      <c r="E23" s="1">
        <v>0</v>
      </c>
      <c r="F23" s="1">
        <v>0</v>
      </c>
      <c r="G23" s="1">
        <v>0</v>
      </c>
      <c r="H23" s="1">
        <v>0</v>
      </c>
      <c r="I23" s="1">
        <v>0.15</v>
      </c>
      <c r="J23" s="1">
        <v>0</v>
      </c>
      <c r="K23" s="1">
        <v>0</v>
      </c>
      <c r="L23" s="1">
        <v>0</v>
      </c>
      <c r="M23" s="1">
        <v>0.4</v>
      </c>
      <c r="N23" s="1">
        <v>0</v>
      </c>
      <c r="O23" s="1">
        <v>0.4</v>
      </c>
      <c r="P23" s="1">
        <v>0</v>
      </c>
      <c r="Q23" s="19">
        <f>AVERAGE(E23:P23)</f>
        <v>7.9166666666666677E-2</v>
      </c>
      <c r="R23" s="14">
        <f>Q23*B23</f>
        <v>1.5041666666666668E-2</v>
      </c>
    </row>
    <row r="24" spans="2:21" x14ac:dyDescent="0.25">
      <c r="B24" s="18">
        <v>0.19</v>
      </c>
      <c r="C24" s="25" t="s">
        <v>4</v>
      </c>
      <c r="D24" s="25" t="s">
        <v>9</v>
      </c>
      <c r="E24" s="22">
        <v>1</v>
      </c>
      <c r="F24" s="9">
        <v>1</v>
      </c>
      <c r="G24" s="9">
        <v>0.92</v>
      </c>
      <c r="H24" s="9">
        <v>0.85</v>
      </c>
      <c r="I24" s="9">
        <v>1</v>
      </c>
      <c r="J24" s="9">
        <v>1</v>
      </c>
      <c r="K24" s="9">
        <v>0.92</v>
      </c>
      <c r="L24" s="9">
        <v>1</v>
      </c>
      <c r="M24" s="9">
        <v>1</v>
      </c>
      <c r="N24" s="9">
        <v>1</v>
      </c>
      <c r="O24" s="9">
        <v>0.8</v>
      </c>
      <c r="P24" s="10">
        <v>0.6</v>
      </c>
      <c r="Q24" s="18">
        <f>AVERAGE(E24:P24)</f>
        <v>0.92416666666666669</v>
      </c>
      <c r="R24" s="10">
        <f>Q24*B24</f>
        <v>0.17559166666666667</v>
      </c>
    </row>
    <row r="25" spans="2:21" x14ac:dyDescent="0.25">
      <c r="B25" s="20">
        <v>0.19</v>
      </c>
      <c r="C25" s="25" t="s">
        <v>4</v>
      </c>
      <c r="D25" s="25" t="s">
        <v>8</v>
      </c>
      <c r="E25" s="24">
        <v>1</v>
      </c>
      <c r="F25" s="13">
        <v>1</v>
      </c>
      <c r="G25" s="13">
        <v>0.92</v>
      </c>
      <c r="H25" s="13">
        <v>0.85</v>
      </c>
      <c r="I25" s="13">
        <v>1</v>
      </c>
      <c r="J25" s="13">
        <v>1</v>
      </c>
      <c r="K25" s="13">
        <v>0.92</v>
      </c>
      <c r="L25" s="13">
        <v>1</v>
      </c>
      <c r="M25" s="13">
        <v>1</v>
      </c>
      <c r="N25" s="13">
        <v>1</v>
      </c>
      <c r="O25" s="13">
        <v>0.8</v>
      </c>
      <c r="P25" s="14">
        <v>0.6</v>
      </c>
      <c r="Q25" s="19">
        <f>AVERAGE(E25:P25)</f>
        <v>0.92416666666666669</v>
      </c>
      <c r="R25" s="14">
        <f>Q25*B25</f>
        <v>0.17559166666666667</v>
      </c>
    </row>
    <row r="26" spans="2:21" x14ac:dyDescent="0.25">
      <c r="B26" s="18">
        <v>0.19</v>
      </c>
      <c r="C26" s="21" t="s">
        <v>5</v>
      </c>
      <c r="D26" s="21" t="s">
        <v>9</v>
      </c>
      <c r="E26" s="1">
        <v>0</v>
      </c>
      <c r="F26" s="1">
        <v>0</v>
      </c>
      <c r="G26" s="1">
        <v>0</v>
      </c>
      <c r="H26" s="1">
        <v>0</v>
      </c>
      <c r="I26" s="1">
        <v>0.28000000000000003</v>
      </c>
      <c r="J26" s="1">
        <v>0.09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8">
        <f>AVERAGE(E26:P26)</f>
        <v>0.11416666666666668</v>
      </c>
      <c r="R26" s="10">
        <f>Q26*B26</f>
        <v>2.1691666666666668E-2</v>
      </c>
    </row>
    <row r="27" spans="2:21" x14ac:dyDescent="0.25">
      <c r="B27" s="20">
        <v>0.19</v>
      </c>
      <c r="C27" s="23" t="s">
        <v>7</v>
      </c>
      <c r="D27" s="23" t="s">
        <v>8</v>
      </c>
      <c r="E27" s="1">
        <v>0</v>
      </c>
      <c r="F27" s="1">
        <v>0</v>
      </c>
      <c r="G27" s="1">
        <v>0</v>
      </c>
      <c r="H27" s="1">
        <v>0</v>
      </c>
      <c r="I27" s="1">
        <v>0.23</v>
      </c>
      <c r="J27" s="1">
        <v>7.0000000000000007E-2</v>
      </c>
      <c r="K27" s="1">
        <v>0.08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9">
        <f>AVERAGE(E27:P27)</f>
        <v>3.1666666666666669E-2</v>
      </c>
      <c r="R27" s="14">
        <f>Q27*B27</f>
        <v>6.0166666666666676E-3</v>
      </c>
      <c r="U27" s="1"/>
    </row>
    <row r="28" spans="2:21" x14ac:dyDescent="0.25">
      <c r="B28" s="18">
        <v>0.19</v>
      </c>
      <c r="C28" s="25" t="s">
        <v>6</v>
      </c>
      <c r="D28" s="25" t="s">
        <v>9</v>
      </c>
      <c r="E28" s="22">
        <v>1</v>
      </c>
      <c r="F28" s="9">
        <v>1</v>
      </c>
      <c r="G28" s="9">
        <v>1</v>
      </c>
      <c r="H28" s="9">
        <v>1</v>
      </c>
      <c r="I28" s="9">
        <v>1</v>
      </c>
      <c r="J28" s="9">
        <v>1</v>
      </c>
      <c r="K28" s="9">
        <v>0.53</v>
      </c>
      <c r="L28" s="9">
        <v>1</v>
      </c>
      <c r="M28" s="9">
        <v>0</v>
      </c>
      <c r="N28" s="9">
        <v>1</v>
      </c>
      <c r="O28" s="9">
        <v>0</v>
      </c>
      <c r="P28" s="10">
        <v>1</v>
      </c>
      <c r="Q28" s="18">
        <f>AVERAGE(E28:P28)</f>
        <v>0.7941666666666668</v>
      </c>
      <c r="R28" s="10">
        <f>Q28*B28</f>
        <v>0.1508916666666667</v>
      </c>
    </row>
    <row r="29" spans="2:21" x14ac:dyDescent="0.25">
      <c r="B29" s="20">
        <v>0.19</v>
      </c>
      <c r="C29" s="23" t="s">
        <v>6</v>
      </c>
      <c r="D29" s="23" t="s">
        <v>8</v>
      </c>
      <c r="E29" s="24">
        <v>7.0000000000000007E-2</v>
      </c>
      <c r="F29" s="13">
        <v>0.08</v>
      </c>
      <c r="G29" s="13">
        <v>0.17</v>
      </c>
      <c r="H29" s="13">
        <v>0.23</v>
      </c>
      <c r="I29" s="13">
        <v>0.31</v>
      </c>
      <c r="J29" s="13">
        <v>0.24</v>
      </c>
      <c r="K29" s="13">
        <v>0.33</v>
      </c>
      <c r="L29" s="13">
        <v>0.08</v>
      </c>
      <c r="M29" s="13">
        <v>0</v>
      </c>
      <c r="N29" s="13">
        <v>0.2</v>
      </c>
      <c r="O29" s="13">
        <v>0</v>
      </c>
      <c r="P29" s="14">
        <v>0.2</v>
      </c>
      <c r="Q29" s="20">
        <f>AVERAGE(E29:P29)</f>
        <v>0.15916666666666668</v>
      </c>
      <c r="R29" s="14">
        <f>Q29*B29</f>
        <v>3.024166666666667E-2</v>
      </c>
    </row>
    <row r="30" spans="2:2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21" ht="15.75" x14ac:dyDescent="0.25">
      <c r="B31" s="27" t="s">
        <v>11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21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2:18" x14ac:dyDescent="0.25">
      <c r="B33" s="3" t="s">
        <v>12</v>
      </c>
      <c r="C33" s="3" t="s">
        <v>13</v>
      </c>
      <c r="D33" s="31" t="s">
        <v>14</v>
      </c>
      <c r="E33" s="31"/>
      <c r="F33" s="31"/>
      <c r="G33" s="31"/>
      <c r="H33" s="31"/>
      <c r="I33" s="31"/>
      <c r="J33" s="31"/>
      <c r="K33" s="31"/>
      <c r="L33" s="30"/>
      <c r="M33" s="3" t="s">
        <v>10</v>
      </c>
      <c r="N33" s="3" t="s">
        <v>15</v>
      </c>
      <c r="O33" s="1"/>
      <c r="P33" s="1"/>
      <c r="Q33" s="1"/>
      <c r="R33" s="1"/>
    </row>
    <row r="34" spans="2:18" x14ac:dyDescent="0.25">
      <c r="B34" s="18">
        <v>0.11</v>
      </c>
      <c r="C34" s="21" t="s">
        <v>2</v>
      </c>
      <c r="D34" s="21" t="s">
        <v>9</v>
      </c>
      <c r="E34" s="22">
        <v>0.94</v>
      </c>
      <c r="F34" s="9">
        <v>0.73</v>
      </c>
      <c r="G34" s="9">
        <v>0.38</v>
      </c>
      <c r="H34" s="9">
        <v>0.5</v>
      </c>
      <c r="I34" s="9">
        <v>0.32</v>
      </c>
      <c r="J34" s="9">
        <v>0.5</v>
      </c>
      <c r="K34" s="9">
        <v>0.61</v>
      </c>
      <c r="L34" s="9">
        <v>0.8</v>
      </c>
      <c r="M34" s="18">
        <f>AVERAGE(E34:L34)</f>
        <v>0.59749999999999992</v>
      </c>
      <c r="N34" s="10">
        <f>M34*B34</f>
        <v>6.5724999999999992E-2</v>
      </c>
      <c r="O34" s="1"/>
      <c r="P34" s="1"/>
      <c r="Q34" s="1"/>
      <c r="R34" s="1"/>
    </row>
    <row r="35" spans="2:18" x14ac:dyDescent="0.25">
      <c r="B35" s="20">
        <v>0.11</v>
      </c>
      <c r="C35" s="23" t="s">
        <v>2</v>
      </c>
      <c r="D35" s="23" t="s">
        <v>8</v>
      </c>
      <c r="E35" s="24">
        <v>0.94</v>
      </c>
      <c r="F35" s="13">
        <v>0.73</v>
      </c>
      <c r="G35" s="13">
        <v>0.38</v>
      </c>
      <c r="H35" s="13">
        <v>0.56000000000000005</v>
      </c>
      <c r="I35" s="13">
        <v>0.31</v>
      </c>
      <c r="J35" s="13">
        <v>0.5</v>
      </c>
      <c r="K35" s="13">
        <v>0.54</v>
      </c>
      <c r="L35" s="11">
        <v>0.77</v>
      </c>
      <c r="M35" s="19">
        <f t="shared" ref="M35:M43" si="3">AVERAGE(E35:L35)</f>
        <v>0.59125000000000005</v>
      </c>
      <c r="N35" s="12">
        <f t="shared" ref="N35:N43" si="4">M35*B35</f>
        <v>6.5037500000000012E-2</v>
      </c>
      <c r="O35" s="1"/>
      <c r="P35" s="1"/>
      <c r="Q35" s="1"/>
      <c r="R35" s="1"/>
    </row>
    <row r="36" spans="2:18" x14ac:dyDescent="0.25">
      <c r="B36" s="18">
        <v>0.11</v>
      </c>
      <c r="C36" s="25" t="s">
        <v>3</v>
      </c>
      <c r="D36" s="25" t="s">
        <v>9</v>
      </c>
      <c r="E36" s="26">
        <v>0.63</v>
      </c>
      <c r="F36" s="11">
        <v>1</v>
      </c>
      <c r="G36" s="11">
        <v>0.31</v>
      </c>
      <c r="H36" s="11">
        <v>0.63</v>
      </c>
      <c r="I36" s="11">
        <v>0.25</v>
      </c>
      <c r="J36" s="11">
        <v>1</v>
      </c>
      <c r="K36" s="11">
        <v>0.32</v>
      </c>
      <c r="L36" s="9">
        <v>0.46</v>
      </c>
      <c r="M36" s="18">
        <f t="shared" si="3"/>
        <v>0.57499999999999996</v>
      </c>
      <c r="N36" s="10">
        <f t="shared" si="4"/>
        <v>6.3250000000000001E-2</v>
      </c>
      <c r="O36" s="1"/>
      <c r="P36" s="1"/>
      <c r="Q36" s="1"/>
      <c r="R36" s="1"/>
    </row>
    <row r="37" spans="2:18" x14ac:dyDescent="0.25">
      <c r="B37" s="20">
        <v>0.11</v>
      </c>
      <c r="C37" s="23" t="s">
        <v>3</v>
      </c>
      <c r="D37" s="23" t="s">
        <v>8</v>
      </c>
      <c r="E37" s="24">
        <v>0.63</v>
      </c>
      <c r="F37" s="13">
        <v>7.0000000000000007E-2</v>
      </c>
      <c r="G37" s="13">
        <v>0.31</v>
      </c>
      <c r="H37" s="13">
        <v>0.64</v>
      </c>
      <c r="I37" s="13">
        <v>0.25</v>
      </c>
      <c r="J37" s="13">
        <v>0.08</v>
      </c>
      <c r="K37" s="13">
        <v>0.31</v>
      </c>
      <c r="L37" s="11">
        <v>0.38</v>
      </c>
      <c r="M37" s="20">
        <f t="shared" si="3"/>
        <v>0.33374999999999999</v>
      </c>
      <c r="N37" s="14">
        <f t="shared" si="4"/>
        <v>3.6712500000000002E-2</v>
      </c>
      <c r="O37" s="1"/>
      <c r="P37" s="1"/>
      <c r="Q37" s="1"/>
      <c r="R37" s="1"/>
    </row>
    <row r="38" spans="2:18" x14ac:dyDescent="0.25">
      <c r="B38" s="18">
        <v>0.11</v>
      </c>
      <c r="C38" s="25" t="s">
        <v>4</v>
      </c>
      <c r="D38" s="25" t="s">
        <v>9</v>
      </c>
      <c r="E38" s="26">
        <v>0.26</v>
      </c>
      <c r="F38" s="11">
        <v>0.49</v>
      </c>
      <c r="G38" s="11">
        <v>0.49</v>
      </c>
      <c r="H38" s="11">
        <v>0.38</v>
      </c>
      <c r="I38" s="11">
        <v>0.88</v>
      </c>
      <c r="J38" s="11">
        <v>0.83</v>
      </c>
      <c r="K38" s="11">
        <v>0.85</v>
      </c>
      <c r="L38" s="9">
        <v>0.85</v>
      </c>
      <c r="M38" s="18">
        <f t="shared" si="3"/>
        <v>0.62874999999999992</v>
      </c>
      <c r="N38" s="10">
        <f t="shared" si="4"/>
        <v>6.9162499999999988E-2</v>
      </c>
      <c r="O38" s="1"/>
      <c r="P38" s="1"/>
      <c r="Q38" s="1"/>
      <c r="R38" s="1"/>
    </row>
    <row r="39" spans="2:18" x14ac:dyDescent="0.25">
      <c r="B39" s="20">
        <v>0.11</v>
      </c>
      <c r="C39" s="25" t="s">
        <v>4</v>
      </c>
      <c r="D39" s="25" t="s">
        <v>8</v>
      </c>
      <c r="E39" s="26">
        <v>0.19</v>
      </c>
      <c r="F39" s="11">
        <v>0.47</v>
      </c>
      <c r="G39" s="11">
        <v>0.38</v>
      </c>
      <c r="H39" s="11">
        <v>0.14000000000000001</v>
      </c>
      <c r="I39" s="11">
        <v>0.88</v>
      </c>
      <c r="J39" s="11">
        <v>0.83</v>
      </c>
      <c r="K39" s="11">
        <v>0.85</v>
      </c>
      <c r="L39" s="11">
        <v>0.85</v>
      </c>
      <c r="M39" s="20">
        <f t="shared" si="3"/>
        <v>0.57374999999999998</v>
      </c>
      <c r="N39" s="14">
        <f t="shared" si="4"/>
        <v>6.3112500000000002E-2</v>
      </c>
      <c r="O39" s="1"/>
      <c r="P39" s="1"/>
      <c r="Q39" s="1"/>
      <c r="R39" s="1"/>
    </row>
    <row r="40" spans="2:18" x14ac:dyDescent="0.25">
      <c r="B40" s="18">
        <v>0.11</v>
      </c>
      <c r="C40" s="21" t="s">
        <v>5</v>
      </c>
      <c r="D40" s="21" t="s">
        <v>9</v>
      </c>
      <c r="E40" s="22">
        <v>0.35</v>
      </c>
      <c r="F40" s="9">
        <v>0.8</v>
      </c>
      <c r="G40" s="9">
        <v>0.87</v>
      </c>
      <c r="H40" s="9">
        <v>1</v>
      </c>
      <c r="I40" s="9">
        <v>0.81</v>
      </c>
      <c r="J40" s="9">
        <v>0.51</v>
      </c>
      <c r="K40" s="9">
        <v>0.08</v>
      </c>
      <c r="L40" s="9">
        <v>0</v>
      </c>
      <c r="M40" s="18">
        <f t="shared" si="3"/>
        <v>0.55249999999999999</v>
      </c>
      <c r="N40" s="10">
        <f t="shared" si="4"/>
        <v>6.0775000000000003E-2</v>
      </c>
      <c r="O40" s="1"/>
      <c r="P40" s="1"/>
      <c r="Q40" s="1"/>
      <c r="R40" s="1"/>
    </row>
    <row r="41" spans="2:18" x14ac:dyDescent="0.25">
      <c r="B41" s="20">
        <v>0.11</v>
      </c>
      <c r="C41" s="23" t="s">
        <v>7</v>
      </c>
      <c r="D41" s="23" t="s">
        <v>8</v>
      </c>
      <c r="E41" s="24">
        <v>0.31</v>
      </c>
      <c r="F41" s="13">
        <v>0.8</v>
      </c>
      <c r="G41" s="13">
        <v>0.69</v>
      </c>
      <c r="H41" s="13">
        <v>7.0000000000000007E-2</v>
      </c>
      <c r="I41" s="13">
        <v>0.81</v>
      </c>
      <c r="J41" s="13">
        <v>0.5</v>
      </c>
      <c r="K41" s="13">
        <v>0.08</v>
      </c>
      <c r="L41" s="11">
        <v>0</v>
      </c>
      <c r="M41" s="20">
        <f t="shared" si="3"/>
        <v>0.40750000000000003</v>
      </c>
      <c r="N41" s="14">
        <f t="shared" si="4"/>
        <v>4.4825000000000004E-2</v>
      </c>
      <c r="O41" s="1"/>
      <c r="P41" s="1"/>
      <c r="Q41" s="1"/>
      <c r="R41" s="1"/>
    </row>
    <row r="42" spans="2:18" x14ac:dyDescent="0.25">
      <c r="B42" s="18">
        <v>0.11</v>
      </c>
      <c r="C42" s="25" t="s">
        <v>6</v>
      </c>
      <c r="D42" s="25" t="s">
        <v>9</v>
      </c>
      <c r="E42" s="22">
        <v>0.38</v>
      </c>
      <c r="F42" s="9">
        <v>0.38</v>
      </c>
      <c r="G42" s="9">
        <v>0</v>
      </c>
      <c r="H42" s="9">
        <v>0</v>
      </c>
      <c r="I42" s="9">
        <v>0.61</v>
      </c>
      <c r="J42" s="9">
        <v>1</v>
      </c>
      <c r="K42" s="9">
        <v>0</v>
      </c>
      <c r="L42" s="10">
        <v>0.33</v>
      </c>
      <c r="M42" s="18">
        <f t="shared" si="3"/>
        <v>0.33750000000000002</v>
      </c>
      <c r="N42" s="10">
        <f t="shared" si="4"/>
        <v>3.7125000000000005E-2</v>
      </c>
      <c r="O42" s="1"/>
      <c r="P42" s="1"/>
      <c r="Q42" s="1"/>
      <c r="R42" s="1"/>
    </row>
    <row r="43" spans="2:18" x14ac:dyDescent="0.25">
      <c r="B43" s="20">
        <v>0.11</v>
      </c>
      <c r="C43" s="23" t="s">
        <v>6</v>
      </c>
      <c r="D43" s="23" t="s">
        <v>8</v>
      </c>
      <c r="E43" s="24">
        <v>0.06</v>
      </c>
      <c r="F43" s="13">
        <v>0.13</v>
      </c>
      <c r="G43" s="13">
        <v>0</v>
      </c>
      <c r="H43" s="13">
        <v>0</v>
      </c>
      <c r="I43" s="13">
        <v>0.38</v>
      </c>
      <c r="J43" s="13">
        <v>0.25</v>
      </c>
      <c r="K43" s="13">
        <v>0</v>
      </c>
      <c r="L43" s="14">
        <v>0.23</v>
      </c>
      <c r="M43" s="20">
        <f t="shared" si="3"/>
        <v>0.13125000000000001</v>
      </c>
      <c r="N43" s="14">
        <f t="shared" si="4"/>
        <v>1.4437500000000001E-2</v>
      </c>
      <c r="O43" s="1"/>
      <c r="P43" s="1"/>
      <c r="Q43" s="1"/>
      <c r="R43" s="1"/>
    </row>
  </sheetData>
  <mergeCells count="5">
    <mergeCell ref="D33:L33"/>
    <mergeCell ref="T6:T7"/>
    <mergeCell ref="T8:T9"/>
    <mergeCell ref="D5:L5"/>
    <mergeCell ref="D19:P19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Habitat Occupancy</vt:lpstr>
      <vt:lpstr>Waikato Occupancy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Breedt</dc:creator>
  <cp:lastModifiedBy>Brandon Breedt</cp:lastModifiedBy>
  <dcterms:created xsi:type="dcterms:W3CDTF">2017-06-18T04:47:44Z</dcterms:created>
  <dcterms:modified xsi:type="dcterms:W3CDTF">2017-06-21T06:59:00Z</dcterms:modified>
</cp:coreProperties>
</file>